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2960" windowHeight="12075"/>
  </bookViews>
  <sheets>
    <sheet name="Portada" sheetId="1" r:id="rId1"/>
    <sheet name="18 B001" sheetId="2" r:id="rId2"/>
    <sheet name="18 E011" sheetId="3" r:id="rId3"/>
  </sheets>
  <definedNames>
    <definedName name="_xlnm.Print_Area" localSheetId="1">'18 B001'!$B$2:$U$57</definedName>
    <definedName name="_xlnm.Print_Area" localSheetId="2">'18 E011'!$B$2:$U$61</definedName>
    <definedName name="_xlnm.Print_Area" localSheetId="0">Portada!$B$1:$AD$86</definedName>
    <definedName name="_xlnm.Print_Titles" localSheetId="1">'18 B001'!$1:$4</definedName>
    <definedName name="_xlnm.Print_Titles" localSheetId="2">'18 E011'!$1:$4</definedName>
    <definedName name="_xlnm.Print_Titles" localSheetId="0">Portada!$1:$4</definedName>
  </definedNames>
  <calcPr calcId="145621"/>
</workbook>
</file>

<file path=xl/calcChain.xml><?xml version="1.0" encoding="utf-8"?>
<calcChain xmlns="http://schemas.openxmlformats.org/spreadsheetml/2006/main">
  <c r="U42" i="3" l="1"/>
  <c r="U41" i="3"/>
  <c r="U37" i="3"/>
  <c r="U36" i="3"/>
  <c r="U35" i="3"/>
  <c r="U34" i="3"/>
  <c r="U33" i="3"/>
  <c r="U32" i="3"/>
  <c r="U31" i="3"/>
  <c r="U30" i="3"/>
  <c r="U29" i="3"/>
  <c r="U28" i="3"/>
  <c r="U27" i="3"/>
  <c r="U26" i="3"/>
  <c r="U25" i="3"/>
  <c r="U24" i="3"/>
  <c r="U23" i="3"/>
  <c r="U22" i="3"/>
  <c r="U21" i="3"/>
  <c r="U20" i="3"/>
  <c r="U39" i="2"/>
  <c r="U38" i="2"/>
  <c r="U34" i="2"/>
  <c r="U33" i="2"/>
  <c r="U32" i="2"/>
  <c r="U31" i="2"/>
  <c r="U30" i="2"/>
  <c r="U29" i="2"/>
  <c r="U28" i="2"/>
  <c r="U27" i="2"/>
  <c r="U26" i="2"/>
  <c r="U25" i="2"/>
  <c r="U24" i="2"/>
  <c r="U23" i="2"/>
  <c r="U22" i="2"/>
  <c r="U21" i="2"/>
  <c r="U20" i="2"/>
</calcChain>
</file>

<file path=xl/sharedStrings.xml><?xml version="1.0" encoding="utf-8"?>
<sst xmlns="http://schemas.openxmlformats.org/spreadsheetml/2006/main" count="352" uniqueCount="188">
  <si>
    <t>Informes sobre la Situación Económica,
las Finanzas Públicas y la Deuda Pública</t>
  </si>
  <si>
    <t xml:space="preserve">    Segundo Trimestre 2014</t>
  </si>
  <si>
    <t>Energía</t>
  </si>
  <si>
    <t>Programas presupuestarios cuya MIR se incluye en el reporte</t>
  </si>
  <si>
    <t xml:space="preserve">      Segundo Trimestre 2014</t>
  </si>
  <si>
    <t>DATOS DEL PROGRAMA</t>
  </si>
  <si>
    <t>Programa presupuestario</t>
  </si>
  <si>
    <t>B001</t>
  </si>
  <si>
    <t>Producción de petróleo, gas, petrolíferos y petroquímicos</t>
  </si>
  <si>
    <t>Ramo</t>
  </si>
  <si>
    <t>18</t>
  </si>
  <si>
    <t>Unidad responsable</t>
  </si>
  <si>
    <t>TZZ-Petróleos Mexicanos (Consolidado)</t>
  </si>
  <si>
    <t>Enfoques transversales</t>
  </si>
  <si>
    <t>Clasificación Funcional</t>
  </si>
  <si>
    <t>Finalidad</t>
  </si>
  <si>
    <t>3 - Desarrollo Económico</t>
  </si>
  <si>
    <t>Función</t>
  </si>
  <si>
    <t>3 - Combustibles y Energía</t>
  </si>
  <si>
    <t>Subfunción</t>
  </si>
  <si>
    <t>2 - Combustibles y Energía</t>
  </si>
  <si>
    <t>Actividad Institucional</t>
  </si>
  <si>
    <t>226 - Producción de petróleo crudo, gas, petrolíferos y petroquímicos y mantenimiento de instalaciones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</si>
  <si>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</si>
  <si>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</si>
  <si>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</si>
  <si>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</si>
  <si>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</si>
  <si>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</si>
  <si>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</si>
  <si>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</si>
  <si>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</si>
  <si>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</si>
  <si>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</si>
  <si>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</si>
  <si>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</si>
  <si>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</si>
  <si>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</si>
  <si>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garantizar la seguridad energética del país en materia de hidrocarburos y derivados mediante la satisfacción de la demanda nacional de los mismos.</t>
  </si>
  <si>
    <r>
      <t>Porcentaje de demanda de combustibles satisfecha.</t>
    </r>
    <r>
      <rPr>
        <i/>
        <sz val="10"/>
        <color indexed="30"/>
        <rFont val="Soberana Sans"/>
        <family val="3"/>
      </rPr>
      <t xml:space="preserve">
</t>
    </r>
  </si>
  <si>
    <t>Suma de la oferta de los principales combustibles (Gasolinas, Diesel, Kerosinas, Gas licuado, Gas seco) / Suma de la demanda de los principales combustibles (Gasolinas, Diesel, Kerosinas, Gas licuado, Gas seco)*100.</t>
  </si>
  <si>
    <t>Porcentaje</t>
  </si>
  <si>
    <t>Estratégico-Eficacia-Anual</t>
  </si>
  <si>
    <t>N/A</t>
  </si>
  <si>
    <t>Propósito</t>
  </si>
  <si>
    <t>La producción es comercializada.</t>
  </si>
  <si>
    <t>(Producción bruta de petrolíferos -  autoconsumos -exportaciones) / (ventas internas) x 100</t>
  </si>
  <si>
    <t>Estratégico-Eficacia-Semestral</t>
  </si>
  <si>
    <t/>
  </si>
  <si>
    <r>
      <t>Porcentaje de la demanda de gas seco cubierta con producción nacional.</t>
    </r>
    <r>
      <rPr>
        <i/>
        <sz val="10"/>
        <color indexed="30"/>
        <rFont val="Soberana Sans"/>
        <family val="3"/>
      </rPr>
      <t xml:space="preserve">
</t>
    </r>
  </si>
  <si>
    <t>Oferta de gas seco (PGPB + Directo de campos) * 100 / Demanda de gas a PGPB (Ventas internas + Consumo Pemex + Exportación)</t>
  </si>
  <si>
    <r>
      <t>Porcentaje de la demanda nacional  de gas licuado cubierta con producción nacional.</t>
    </r>
    <r>
      <rPr>
        <i/>
        <sz val="10"/>
        <color indexed="30"/>
        <rFont val="Soberana Sans"/>
        <family val="3"/>
      </rPr>
      <t xml:space="preserve">
</t>
    </r>
  </si>
  <si>
    <t>(Producción bruta de gas licuado ) / (Ventas internas+Consumo PPQ+ Ref+Exp) x 100</t>
  </si>
  <si>
    <r>
      <t>Participación de mercado de Pemex Petroquímica.</t>
    </r>
    <r>
      <rPr>
        <i/>
        <sz val="10"/>
        <color indexed="30"/>
        <rFont val="Soberana Sans"/>
        <family val="3"/>
      </rPr>
      <t xml:space="preserve">
</t>
    </r>
  </si>
  <si>
    <t>Ventas nacionales de PPQ (cloruro de vinilo, óxido de etileno, glicoles etilénicos, etileno, PEBD, PEAD, estireno, tolueno, metanol, acrilonitrilo, amoniaco, benceno, xilenos)/ Consumo nacional aparente de productos seleccionados (cloruro de vinilo, óxido de etileno, glicoles etilénicos, etileno, PEBD, PEAD, estireno, tolueno, metanol, acrilonitrilo, amoniaco, benceno, xilenos)</t>
  </si>
  <si>
    <t>Componente</t>
  </si>
  <si>
    <t>A Gas licuado producido</t>
  </si>
  <si>
    <t xml:space="preserve">(Licuables recuperados en procesos criogénicos de los centros procesadores de gas) / (Gas dulce procesado en los centros procesadores de gas) </t>
  </si>
  <si>
    <t>Estratégico-Eficacia-Trimestral</t>
  </si>
  <si>
    <t>B Petroquímicos producidos.</t>
  </si>
  <si>
    <t>Suma total de volumen producido</t>
  </si>
  <si>
    <t>MTA</t>
  </si>
  <si>
    <t>C Petroleo Crudo Producido</t>
  </si>
  <si>
    <r>
      <t xml:space="preserve">Producción de petróleo crudo.  </t>
    </r>
    <r>
      <rPr>
        <i/>
        <sz val="10"/>
        <color indexed="30"/>
        <rFont val="Soberana Sans"/>
        <family val="3"/>
      </rPr>
      <t xml:space="preserve">
</t>
    </r>
  </si>
  <si>
    <t xml:space="preserve">Promedio diario del número de barriles de petróleo crudo producidos en el periodo.    </t>
  </si>
  <si>
    <t>MBD</t>
  </si>
  <si>
    <t>D Petrolíferos producidos.</t>
  </si>
  <si>
    <r>
      <t>Porcentaje de la producción extraída en refinerías.</t>
    </r>
    <r>
      <rPr>
        <i/>
        <sz val="10"/>
        <color indexed="30"/>
        <rFont val="Soberana Sans"/>
        <family val="3"/>
      </rPr>
      <t xml:space="preserve">
</t>
    </r>
  </si>
  <si>
    <t>(Producción de petrolíferos)/(Proceso de crudo mezcla) x 100</t>
  </si>
  <si>
    <t>Estratégico-Eficiencia-Semestral</t>
  </si>
  <si>
    <t>E Gas Natural Producido</t>
  </si>
  <si>
    <r>
      <t xml:space="preserve">Producción de gas natural.    </t>
    </r>
    <r>
      <rPr>
        <i/>
        <sz val="10"/>
        <color indexed="30"/>
        <rFont val="Soberana Sans"/>
        <family val="3"/>
      </rPr>
      <t xml:space="preserve">
</t>
    </r>
  </si>
  <si>
    <t xml:space="preserve"> Promedio diario del volumen de gas natural producido en el periodo.  </t>
  </si>
  <si>
    <t>MMPCD</t>
  </si>
  <si>
    <t>Actividad</t>
  </si>
  <si>
    <t>A 1 Ocupación de la capacidad criogénica.</t>
  </si>
  <si>
    <r>
      <t>Porcentaje de la Capacidad criogénica utilizada.</t>
    </r>
    <r>
      <rPr>
        <i/>
        <sz val="10"/>
        <color indexed="30"/>
        <rFont val="Soberana Sans"/>
        <family val="3"/>
      </rPr>
      <t xml:space="preserve">
</t>
    </r>
  </si>
  <si>
    <t>(Suma de gas dulce procesado en plantas criogénicas de complejos procesadores) / (suma de capacidad en plantas criogénicas en complejos procesadores) x 100</t>
  </si>
  <si>
    <t>Gestión-Eficiencia-Trimestral</t>
  </si>
  <si>
    <t>B 2 Disminución de las brechas en materias primas.</t>
  </si>
  <si>
    <r>
      <t>Factor de insumo etano - etilieno.</t>
    </r>
    <r>
      <rPr>
        <i/>
        <sz val="10"/>
        <color indexed="30"/>
        <rFont val="Soberana Sans"/>
        <family val="3"/>
      </rPr>
      <t xml:space="preserve">
</t>
    </r>
  </si>
  <si>
    <t>Consumo de materia prima (etano) / producción de etileno total</t>
  </si>
  <si>
    <t>factor</t>
  </si>
  <si>
    <t>C 3 Operación de infraestructura de producción</t>
  </si>
  <si>
    <r>
      <t>Pozos productores de crudo y gas natural asociado operando</t>
    </r>
    <r>
      <rPr>
        <i/>
        <sz val="10"/>
        <color indexed="30"/>
        <rFont val="Soberana Sans"/>
        <family val="3"/>
      </rPr>
      <t xml:space="preserve">
</t>
    </r>
  </si>
  <si>
    <t>Número promedio de pozos productores de crudo y gas natural asociado operando en el periodo</t>
  </si>
  <si>
    <t>Pozos</t>
  </si>
  <si>
    <t>D 4 Utilización de la capacidad instalada en plantas primarias.</t>
  </si>
  <si>
    <r>
      <t>Porcentaje de la ocupación de la capacidad instalada en plantas primarias.</t>
    </r>
    <r>
      <rPr>
        <i/>
        <sz val="10"/>
        <color indexed="30"/>
        <rFont val="Soberana Sans"/>
        <family val="3"/>
      </rPr>
      <t xml:space="preserve">
</t>
    </r>
  </si>
  <si>
    <t>(Suma del crudo procesado en las plantas primarias del Sistema Nacional de Refinerías)/(Suma de la capacidad instalada de las plantas primarias del Sistema Nacional de Refinerías)  * 100</t>
  </si>
  <si>
    <t>E 5 Operación de infraestructura de producción</t>
  </si>
  <si>
    <r>
      <t>Pozos productores de gas natural operando</t>
    </r>
    <r>
      <rPr>
        <i/>
        <sz val="10"/>
        <color indexed="30"/>
        <rFont val="Soberana Sans"/>
        <family val="3"/>
      </rPr>
      <t xml:space="preserve">
</t>
    </r>
  </si>
  <si>
    <t>Número promedio de pozos productores de gas natural asociado operando en el periodo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</si>
  <si>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</si>
  <si>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</si>
  <si>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</si>
  <si>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</si>
  <si>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</si>
  <si>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</si>
  <si>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</si>
  <si>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</si>
  <si>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</si>
  <si>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</si>
  <si>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</si>
  <si>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de la demanda nacional  de gas licuado cubierta con producción nacional.
</t>
    </r>
    <r>
      <rPr>
        <sz val="10"/>
        <rFont val="Soberana Sans"/>
        <family val="2"/>
      </rPr>
      <t xml:space="preserve"> Causa : El cumplimiento se debe al incremento en la oferta nacional en 3 Mbd y una menor demanda 2 Mbd con respecto al programa. Efecto: Como consecuencia la importación de GLP fue menor durante el primer semestre. Otros Motivos:</t>
    </r>
  </si>
  <si>
    <r>
      <t xml:space="preserve">Participación de mercado de Pemex Petroquímica.
</t>
    </r>
    <r>
      <rPr>
        <sz val="10"/>
        <rFont val="Soberana Sans"/>
        <family val="2"/>
      </rPr>
      <t xml:space="preserve"> Causa : Para el periodo enero ¿ mayo se tiene un mayor volumen de ventas nacionales de óxido de etileno, estireno, metanol, xilenos y amoniaco. Efecto: La participación de mercado supera el nivel estimado para el periodo evaluado en 0.5 puntos porcentuales. Otros Motivos:</t>
    </r>
  </si>
  <si>
    <r>
      <t xml:space="preserve">Recuperación de licuables.
</t>
    </r>
    <r>
      <rPr>
        <sz val="10"/>
        <rFont val="Soberana Sans"/>
        <family val="2"/>
      </rPr>
      <t xml:space="preserve"> Causa : La menor recuperación de líquidos se debe principalmente a un menor contenido de éstos en la carga a procesar en las plantas criogénicas. Efecto: Menor producción de gas licuado y gasolinas naturales por unidad de gas procesado en las plantas de Pemex Gas. Otros Motivos:</t>
    </r>
  </si>
  <si>
    <r>
      <t xml:space="preserve">Producción de productos petroquímicos.
</t>
    </r>
    <r>
      <rPr>
        <sz val="10"/>
        <rFont val="Soberana Sans"/>
        <family val="2"/>
      </rPr>
      <t xml:space="preserve"> Causa : Se tiene un mayor volumen de producción al programado derivado de un incremento en la oferta de materia prima para producir amoniaco. Asimismo, la continuidad operativa de la planta de metanol dio como resultado que la producción de metanol superara lo programado. Por otra parte, el incremento en la producción de hidrocarburos de alto octano impulsada por su demanda como componente de gasolina, contribuyo al aumento en el volumen de producción. Efecto: Se cuenta en el período con una mayor disponibilidad de producto para venta. Otros Motivos:</t>
    </r>
  </si>
  <si>
    <r>
      <t xml:space="preserve">Producción de petróleo crudo.  
</t>
    </r>
    <r>
      <rPr>
        <sz val="10"/>
        <rFont val="Soberana Sans"/>
        <family val="2"/>
      </rPr>
      <t xml:space="preserve"> Causa : Menor producción base a la esperada en los activos Cantarell, Litoral de Tabasco y Samaria-Luna, principalmente; y debido a efectos de mayor declinación y flujo fraccional de agua en otros campos. Efecto: La metas de producción se difiere, afectando compromisos de entrega de crudo. Otros Motivos:</t>
    </r>
  </si>
  <si>
    <r>
      <t xml:space="preserve">Porcentaje de la producción extraída en refinerías.
</t>
    </r>
    <r>
      <rPr>
        <sz val="10"/>
        <rFont val="Soberana Sans"/>
        <family val="2"/>
      </rPr>
      <t xml:space="preserve"> Causa : 1.-Falta de salidas de combustóleo en Minatitlán  2.-  Fallas de servicios principales en Madero y Minatitlán. 3.- Se cumplió con el programa. Efecto: 1.- Altos inventarios de combustóleo en Minatitlán  2.-  Fallas de servicios principales en Madero y Minatitlán. 3.- Se cumplió con el programa. Otros Motivos:</t>
    </r>
  </si>
  <si>
    <r>
      <t xml:space="preserve">Producción de gas natural.    
</t>
    </r>
    <r>
      <rPr>
        <sz val="10"/>
        <rFont val="Soberana Sans"/>
        <family val="2"/>
      </rPr>
      <t xml:space="preserve"> Causa : Menor producción base a la esperada en los activos Cantarell, Litoral de Tabasco y Samaria-Luna, principalmente; y debido a efectos de mayor declinación y flujo fraccional de agua en otros campos. Efecto: No se perciben efectos adversos Otros Motivos:</t>
    </r>
  </si>
  <si>
    <r>
      <t xml:space="preserve">Porcentaje de la Capacidad criogénica utilizada.
</t>
    </r>
    <r>
      <rPr>
        <sz val="10"/>
        <rFont val="Soberana Sans"/>
        <family val="2"/>
      </rPr>
      <t xml:space="preserve"> Causa : Mayor procesamiento de gas húmedo dulce con respecto al programa debido a un incremento en la entrega de gas de PEP. Efecto: Pemex Gas cuenta con capacidad disponible de proceso en las plantas criogénicas. Otros Motivos:</t>
    </r>
  </si>
  <si>
    <r>
      <t xml:space="preserve">Factor de insumo etano - etilieno.
</t>
    </r>
    <r>
      <rPr>
        <sz val="10"/>
        <rFont val="Soberana Sans"/>
        <family val="2"/>
      </rPr>
      <t xml:space="preserve"> Causa : Las restricciones de producción ocasionadas por fallas operativas y limitaciones en la logística y consumo de etileno fueron la principal causa de desviación del indicador. Efecto: La variación en el indicador fue de 3 por ciento lo que se considera un nivel aceptable en los procesos petroquímicos. Otros Motivos:</t>
    </r>
  </si>
  <si>
    <r>
      <t xml:space="preserve">Pozos productores de crudo y gas natural asociado operando
</t>
    </r>
    <r>
      <rPr>
        <sz val="10"/>
        <rFont val="Soberana Sans"/>
        <family val="2"/>
      </rPr>
      <t xml:space="preserve"> Causa : La variación no es considerable en el número de pozos operando estimados Efecto: No se perciben efectos adversos Otros Motivos:</t>
    </r>
  </si>
  <si>
    <r>
      <t xml:space="preserve">Porcentaje de la ocupación de la capacidad instalada en plantas primarias.
</t>
    </r>
    <r>
      <rPr>
        <sz val="10"/>
        <rFont val="Soberana Sans"/>
        <family val="2"/>
      </rPr>
      <t xml:space="preserve"> Causa : 1.-Falta de salidas de combustóleo en Minatitlán  2.-  Fallas de servicios principales en Madero y Minatitlán.   3.- Se cumplió con el programa. Efecto: 1.- Altos inventarios de combustóleo en Minatitlán 2.-  Fallas de servicios principales en Madero y Minatitlán. 3.- Se cumplió con el programa. Otros Motivos:</t>
    </r>
  </si>
  <si>
    <r>
      <t xml:space="preserve">Pozos productores de gas natural operando
</t>
    </r>
    <r>
      <rPr>
        <sz val="10"/>
        <rFont val="Soberana Sans"/>
        <family val="2"/>
      </rPr>
      <t xml:space="preserve"> Causa : La variación no es considerable en el número de pozos operando estimados Efecto: No se perciben efectos adversos Otros Motivos:</t>
    </r>
  </si>
  <si>
    <t>E011</t>
  </si>
  <si>
    <t>Comercialización de petróleo, gas, petrolíferos y petroquímicos</t>
  </si>
  <si>
    <t>228 - Comercialización de petróleo crudo, gas, petrolíferos y petroquímicos y mantenimiento de instalaciones</t>
  </si>
  <si>
    <t>Contribuir a asegurar el abastecimiento de petróleo crudo, gas natural y petrolíferos que demanda el país mediante los productos entregados dentro de especificaciones de volumen, tiempo y calidad con la satisfacción del cliente.</t>
  </si>
  <si>
    <r>
      <t>Cumplimiento de la demanda nacional de los principales combustibles (Gasolinas, Diesel, Kerosinas, Gas licuado, Gas natural).</t>
    </r>
    <r>
      <rPr>
        <i/>
        <sz val="10"/>
        <color indexed="30"/>
        <rFont val="Soberana Sans"/>
        <family val="3"/>
      </rPr>
      <t xml:space="preserve">
</t>
    </r>
  </si>
  <si>
    <t>Suma de la oferta de los principales combustibles (Gasolinas, Diesel, Kerosinas, Gas licuado, Gas natural) / Suma de la demanda de los principales combustibles (Gasolinas, Diesel, Kerosinas, Gas licuado, Gas natural) x 100</t>
  </si>
  <si>
    <t>Productos entregados dentro de especificaciones de volumen, tiempo, y calidad con la satisfacción del cliente.</t>
  </si>
  <si>
    <r>
      <t>Índice de satisfacción del cliente (gas licuado).</t>
    </r>
    <r>
      <rPr>
        <i/>
        <sz val="10"/>
        <color indexed="30"/>
        <rFont val="Soberana Sans"/>
        <family val="3"/>
      </rPr>
      <t xml:space="preserve">
</t>
    </r>
  </si>
  <si>
    <t>Metodología de Sigmados</t>
  </si>
  <si>
    <t>Indice de satisfacción</t>
  </si>
  <si>
    <r>
      <t>Índice de satisfacción del cliente (gas natural).</t>
    </r>
    <r>
      <rPr>
        <i/>
        <sz val="10"/>
        <color indexed="30"/>
        <rFont val="Soberana Sans"/>
        <family val="3"/>
      </rPr>
      <t xml:space="preserve">
</t>
    </r>
  </si>
  <si>
    <t>Metodología desarrollada por Mercer Management Consulting</t>
  </si>
  <si>
    <r>
      <t>Indice de satisfacción del cliente de Pemex Petroquímica.</t>
    </r>
    <r>
      <rPr>
        <i/>
        <sz val="10"/>
        <color indexed="30"/>
        <rFont val="Soberana Sans"/>
        <family val="3"/>
      </rPr>
      <t xml:space="preserve">
</t>
    </r>
  </si>
  <si>
    <t>Promedio ponderado que puede tomar valores entre 0 y 100, por lo cual es posible expresarlo en términos porcentuales, donde 0 es insatisfacción total y 100 satisfacción total.</t>
  </si>
  <si>
    <t>(Número de solicitudes atendidas en tiempo / Total de solicitudes recibidas)  x 100</t>
  </si>
  <si>
    <t>A Productos entregados de acuerdo a la especificación.</t>
  </si>
  <si>
    <r>
      <t>Índice de calidad de Pemex Petroquímica.</t>
    </r>
    <r>
      <rPr>
        <i/>
        <sz val="10"/>
        <color indexed="30"/>
        <rFont val="Soberana Sans"/>
        <family val="3"/>
      </rPr>
      <t xml:space="preserve">
</t>
    </r>
  </si>
  <si>
    <t>Promedio ponderado del producto entregado en especificación en relación al  total de producto entregado.</t>
  </si>
  <si>
    <r>
      <t>Entregas de gas licuado realizadas de acuerdo a la especificación.</t>
    </r>
    <r>
      <rPr>
        <i/>
        <sz val="10"/>
        <color indexed="30"/>
        <rFont val="Soberana Sans"/>
        <family val="3"/>
      </rPr>
      <t xml:space="preserve">
</t>
    </r>
  </si>
  <si>
    <t>(Número de entregas realizadas de acuerdo a la especificación acordada / número de entregas realizadas) x 100</t>
  </si>
  <si>
    <t>Estratégico-Calidad-Semestral</t>
  </si>
  <si>
    <t>B Productos entregados en tiempo y cantidad.</t>
  </si>
  <si>
    <r>
      <t xml:space="preserve">Pronóstico de demanda de productos petrolíferos vs. Ventas de Pemex Refinación. </t>
    </r>
    <r>
      <rPr>
        <i/>
        <sz val="10"/>
        <color indexed="30"/>
        <rFont val="Soberana Sans"/>
        <family val="3"/>
      </rPr>
      <t xml:space="preserve">
</t>
    </r>
  </si>
  <si>
    <t>(Ventas / Requerimiento de productos para  venta ) x 100</t>
  </si>
  <si>
    <t>(Volumen de gas licuado entregado a tiempo y en la cantidad convenida) / (Volumen de gas licuado entregado) x 100</t>
  </si>
  <si>
    <r>
      <t>Del Índice de atención a clientes:  Índice de cantidad de Pemex Petroquímica.</t>
    </r>
    <r>
      <rPr>
        <i/>
        <sz val="10"/>
        <color indexed="30"/>
        <rFont val="Soberana Sans"/>
        <family val="3"/>
      </rPr>
      <t xml:space="preserve">
</t>
    </r>
  </si>
  <si>
    <t>Promedio ponderado del volumen entregado y el volumen cancelado por el cliente en relación al volumen programado confirmado.</t>
  </si>
  <si>
    <r>
      <t>Cumplimiento de los programas de entrega (gas natural)</t>
    </r>
    <r>
      <rPr>
        <i/>
        <sz val="10"/>
        <color indexed="30"/>
        <rFont val="Soberana Sans"/>
        <family val="3"/>
      </rPr>
      <t xml:space="preserve">
</t>
    </r>
  </si>
  <si>
    <t>(Volumen de gas natural entregado a tiempo y en la cantidad convenida) / (Volumen de gas natural entregado) x 100</t>
  </si>
  <si>
    <r>
      <t>Del Índice de atención a clientes:   Índice de oportunidad de Pemex Petroquímica.</t>
    </r>
    <r>
      <rPr>
        <i/>
        <sz val="10"/>
        <color indexed="30"/>
        <rFont val="Soberana Sans"/>
        <family val="3"/>
      </rPr>
      <t xml:space="preserve">
</t>
    </r>
  </si>
  <si>
    <t>Promedio ponderado de la cantidad entregada a tiempo en relación a la cantidad total programada a entregarse.</t>
  </si>
  <si>
    <t>A 1 Atención de los reclamos de los clientes</t>
  </si>
  <si>
    <r>
      <t>Porcentaje de atención de los reclamos  de Pemex Gas y Petroquímica Básica.</t>
    </r>
    <r>
      <rPr>
        <i/>
        <sz val="10"/>
        <color indexed="30"/>
        <rFont val="Soberana Sans"/>
        <family val="3"/>
      </rPr>
      <t xml:space="preserve">
</t>
    </r>
  </si>
  <si>
    <t>(Número de reclamos atendidos / Número de reclamos recibidos) x 100</t>
  </si>
  <si>
    <t>Gestión-Eficacia-Trimestral</t>
  </si>
  <si>
    <r>
      <t>Planes de acciones de quejas de Pemex Petroquímica.</t>
    </r>
    <r>
      <rPr>
        <i/>
        <sz val="10"/>
        <color indexed="30"/>
        <rFont val="Soberana Sans"/>
        <family val="3"/>
      </rPr>
      <t xml:space="preserve">
</t>
    </r>
  </si>
  <si>
    <t>(Suma de planes de acciones bajo control de PPQ derivadas de quejas de clientes ejecutados dentro del plazo comprometido / Suma de planes de acciones bajo control de PPQ derivadas de quejas de clientes registrados) *100</t>
  </si>
  <si>
    <t>B 2 Verificación de la disponibilidad del producto.</t>
  </si>
  <si>
    <r>
      <t xml:space="preserve">Relación oferta-demanda de gas licuado. </t>
    </r>
    <r>
      <rPr>
        <i/>
        <sz val="10"/>
        <color indexed="30"/>
        <rFont val="Soberana Sans"/>
        <family val="3"/>
      </rPr>
      <t xml:space="preserve">
</t>
    </r>
  </si>
  <si>
    <t>(Oferta del producto /  Demanda del producto) x 100</t>
  </si>
  <si>
    <r>
      <t xml:space="preserve">Relación oferta-demanda de gas natural. </t>
    </r>
    <r>
      <rPr>
        <i/>
        <sz val="10"/>
        <color indexed="30"/>
        <rFont val="Soberana Sans"/>
        <family val="3"/>
      </rPr>
      <t xml:space="preserve">
</t>
    </r>
  </si>
  <si>
    <r>
      <t>Índice de disponibilidad del producto a ventas de Pemex Petroquímica.</t>
    </r>
    <r>
      <rPr>
        <i/>
        <sz val="10"/>
        <color indexed="30"/>
        <rFont val="Soberana Sans"/>
        <family val="3"/>
      </rPr>
      <t xml:space="preserve">
</t>
    </r>
  </si>
  <si>
    <t>(Producto disponible a ventas / Total programado en el periodo)  x 100</t>
  </si>
  <si>
    <r>
      <t>Visitas de inspección de calidad de producto (laboratorios móviles) de Pemex Refinación.</t>
    </r>
    <r>
      <rPr>
        <i/>
        <sz val="10"/>
        <color indexed="30"/>
        <rFont val="Soberana Sans"/>
        <family val="3"/>
      </rPr>
      <t xml:space="preserve">
</t>
    </r>
  </si>
  <si>
    <t>(Número de estaciones de servicio detectadas con producto dentro de especificaciones de calidad / Total de estaciones de servicio inspeccionadas por los laboratorios móviles) x 100</t>
  </si>
  <si>
    <r>
      <t xml:space="preserve">Índice de calidad de Pemex Petroquímica.
</t>
    </r>
    <r>
      <rPr>
        <sz val="10"/>
        <rFont val="Soberana Sans"/>
        <family val="2"/>
      </rPr>
      <t xml:space="preserve"> Causa : En el periodo enero - junio de 2014 se entregó xileno bajo concesión por no cumplir la especificación del parámetro de color lavado ácido. Efecto: El nivel de atención a clientes se disminuye por la calidad de xileno entregado al cliente principalmente. Otros Motivos:</t>
    </r>
  </si>
  <si>
    <r>
      <t xml:space="preserve">Entregas de gas licuado realizadas de acuerdo a la especificación.
</t>
    </r>
    <r>
      <rPr>
        <sz val="10"/>
        <rFont val="Soberana Sans"/>
        <family val="2"/>
      </rPr>
      <t xml:space="preserve"> Causa : Se cumple con el programa de entrega a los clientes. Efecto: Se cumplió programa al 100% sin efecto alguno. Otros Motivos:</t>
    </r>
  </si>
  <si>
    <r>
      <t xml:space="preserve">Pronóstico de demanda de productos petrolíferos vs. Ventas de Pemex Refinación. 
</t>
    </r>
    <r>
      <rPr>
        <sz val="10"/>
        <rFont val="Soberana Sans"/>
        <family val="2"/>
      </rPr>
      <t xml:space="preserve"> Causa : Se logró afinar el pronóstico de la demanda de petrolíferos, a las ventas reales del período. Efecto: Se superó la meta programada. Otros Motivos:</t>
    </r>
  </si>
  <si>
    <r>
      <t xml:space="preserve">Cumplimiento de los programas de entrega (gas licuado).
</t>
    </r>
    <r>
      <rPr>
        <sz val="10"/>
        <rFont val="Soberana Sans"/>
        <family val="2"/>
      </rPr>
      <t xml:space="preserve"> Causa : Prácticamente se cumple con la meta de entrega de Gas LP, no se cumplió porque las ventas fueron inferiores a lo programado. Efecto: La demanda fue atendida en su totalidad. Otros Motivos:</t>
    </r>
  </si>
  <si>
    <r>
      <t xml:space="preserve">Del Índice de atención a clientes:  Índice de cantidad de Pemex Petroquímica.
</t>
    </r>
    <r>
      <rPr>
        <sz val="10"/>
        <rFont val="Soberana Sans"/>
        <family val="2"/>
      </rPr>
      <t xml:space="preserve"> Causa : Las restricciones por problemas operativos en la producción de polietilenos y glicoles principalmente impactaron en el incumplimiento de la meta programada para el primer semestre del año. Efecto: El nivel de atención a clientes se disminuye por la cantidad de producto entregado al cliente. Otros Motivos:</t>
    </r>
  </si>
  <si>
    <r>
      <t xml:space="preserve">Cumplimiento de los programas de entrega (gas natural)
</t>
    </r>
    <r>
      <rPr>
        <sz val="10"/>
        <rFont val="Soberana Sans"/>
        <family val="2"/>
      </rPr>
      <t xml:space="preserve"> Causa : Se cumple con el programa de entrega a los clientes y supera a la meta debido a que existe una mayor oferta de producto. Efecto: Se superó la meta programada. Otros Motivos:</t>
    </r>
  </si>
  <si>
    <r>
      <t xml:space="preserve">Del Índice de atención a clientes:   Índice de oportunidad de Pemex Petroquímica.
</t>
    </r>
    <r>
      <rPr>
        <sz val="10"/>
        <rFont val="Soberana Sans"/>
        <family val="2"/>
      </rPr>
      <t xml:space="preserve"> Causa : En el primer semestre de 2014 se mantuvo una continuidad operativa en la mayor parte de las plantas productivas, lo que permitió superar la meta establecida para el periodo. Efecto: El nivel de atención a clientes se ve incrementado por la oportunidad en la entrega de producto. Otros Motivos:</t>
    </r>
  </si>
  <si>
    <r>
      <t xml:space="preserve">Porcentaje de atención de los reclamos  de Pemex Gas y Petroquímica Básica.
</t>
    </r>
    <r>
      <rPr>
        <sz val="10"/>
        <rFont val="Soberana Sans"/>
        <family val="2"/>
      </rPr>
      <t xml:space="preserve"> Causa : De las 21 quejas presentadas en el periodo enero a junio, 20 se encuentran atendidas y sólo hay una que se encuentra en proceso de atención. Efecto: Sin consecuencia. Otros Motivos:</t>
    </r>
  </si>
  <si>
    <r>
      <t xml:space="preserve">Planes de acciones de quejas de Pemex Petroquímica.
</t>
    </r>
    <r>
      <rPr>
        <sz val="10"/>
        <rFont val="Soberana Sans"/>
        <family val="2"/>
      </rPr>
      <t xml:space="preserve"> Causa : Al mes de junio de 2014 se atendieron 6 planes de acción en tiempo de las 16 programadas en el período. Por lo anterior se está dando énfasis al cumplimiento puntual de los planes de acción para mejorar el indicador. Efecto: Se mantiene el riesgo de reincidencia en la queja que originó el plan de acción hasta que no se concluya completamente. Otros Motivos:</t>
    </r>
  </si>
  <si>
    <r>
      <t xml:space="preserve">Relación oferta-demanda de gas licuado. 
</t>
    </r>
    <r>
      <rPr>
        <sz val="10"/>
        <rFont val="Soberana Sans"/>
        <family val="2"/>
      </rPr>
      <t xml:space="preserve"> Causa : El cumplimiento se debe al aumento de la producción de GLP en 3 Mbd derivado de una mayor oferta de gas húmedo de PEP y a una disminución en la demanda en 2 Mbd generada por factores climatológicos. Efecto: Se atiende la demanda nacional. Otros Motivos:</t>
    </r>
  </si>
  <si>
    <r>
      <t xml:space="preserve">Relación oferta-demanda de gas natural. 
</t>
    </r>
    <r>
      <rPr>
        <sz val="10"/>
        <rFont val="Soberana Sans"/>
        <family val="2"/>
      </rPr>
      <t xml:space="preserve"> Causa : El cumplimiento del indicador se debe a una mayor oferta de gas seco nacional debido a la mayor entrega de gas húmedo de PEP. Efecto: Se atiende la demanda nacional. Otros Motivos:</t>
    </r>
  </si>
  <si>
    <r>
      <t xml:space="preserve">Índice de disponibilidad del producto a ventas de Pemex Petroquímica.
</t>
    </r>
    <r>
      <rPr>
        <sz val="10"/>
        <rFont val="Soberana Sans"/>
        <family val="2"/>
      </rPr>
      <t xml:space="preserve"> Causa : Se tiene un mayor volumen de producción al programado derivado de un incremento en la oferta de materia prima para producir amoniaco. Asimismo, la continuidad operativa de la planta de metanol dio como resultado que la producción de metanol superara lo programado. Por otra parte, el incremento en la producción de hidrocarburos de alto octano impulsada por su demanda como componente de gasolina, contribuyó al aumento en el volumen de producción. Efecto: Se cuenta en el periodo con una mayor disponibilidad de producto para venta. Otros Motivos:</t>
    </r>
  </si>
  <si>
    <r>
      <t xml:space="preserve">Visitas de inspección de calidad de producto (laboratorios móviles) de Pemex Refinación.
</t>
    </r>
    <r>
      <rPr>
        <sz val="10"/>
        <rFont val="Soberana Sans"/>
        <family val="2"/>
      </rPr>
      <t xml:space="preserve"> Causa : Se logró un resultado superior, derivado de la eficiencia en el mantenimiento y operación de los Laboratorios Móviles y de la cobertura del personal.  Efecto: Se logró un resultado superior al programado.  Otros Motivos:</t>
    </r>
  </si>
  <si>
    <t xml:space="preserve">B-001 Producción de petróleo, gas, petrolíferos y petroquímicos
E-011 Comercialización de petróleo, gas, petrolíferos y petroquímicos
</t>
  </si>
  <si>
    <t>ALINEACIÓN</t>
  </si>
  <si>
    <t>Plan Nacional de Desarrollo 2013-2018</t>
  </si>
  <si>
    <t>Metas Nacionales</t>
  </si>
  <si>
    <t>4      -      México Próspero</t>
  </si>
  <si>
    <t>Objetivo</t>
  </si>
  <si>
    <t>6      -       Abastecer de energía al país con precios competitivos, calidad y eficiencia a lo largo de la cadena productiva</t>
  </si>
  <si>
    <t>Estrategia</t>
  </si>
  <si>
    <t>1      -       Asegurar el abastecimiento de petróleo crudo, gas natural y petrolíferos que demanda el país</t>
  </si>
  <si>
    <r>
      <t>Porcentaje de la demanda nacional de principales petrolíferos (gasolinas,  diesel y kerosinas)  cubierta con producción nacional.</t>
    </r>
    <r>
      <rPr>
        <i/>
        <sz val="10"/>
        <color indexed="30"/>
        <rFont val="Soberana Sans"/>
        <family val="3"/>
      </rPr>
      <t xml:space="preserve">
</t>
    </r>
    <r>
      <rPr>
        <b/>
        <i/>
        <sz val="10"/>
        <color indexed="30"/>
        <rFont val="Soberana Sans"/>
        <family val="3"/>
      </rPr>
      <t>Indicador Seleccionado</t>
    </r>
  </si>
  <si>
    <r>
      <t>Producción de productos petroquímicos.</t>
    </r>
    <r>
      <rPr>
        <i/>
        <sz val="10"/>
        <color indexed="30"/>
        <rFont val="Soberana Sans"/>
        <family val="3"/>
      </rPr>
      <t xml:space="preserve">
</t>
    </r>
    <r>
      <rPr>
        <b/>
        <i/>
        <sz val="10"/>
        <color indexed="30"/>
        <rFont val="Soberana Sans"/>
        <family val="3"/>
      </rPr>
      <t>Indicador Seleccionado</t>
    </r>
  </si>
  <si>
    <r>
      <t>Recuperación de licuables.</t>
    </r>
    <r>
      <rPr>
        <i/>
        <sz val="10"/>
        <color indexed="30"/>
        <rFont val="Soberana Sans"/>
        <family val="3"/>
      </rPr>
      <t xml:space="preserve">
</t>
    </r>
    <r>
      <rPr>
        <b/>
        <i/>
        <sz val="10"/>
        <color indexed="30"/>
        <rFont val="Soberana Sans"/>
        <family val="3"/>
      </rPr>
      <t>Indicador Seleccionado</t>
    </r>
  </si>
  <si>
    <r>
      <t>Solicitudes de trámites de estaciones de servicio atendidas en tiempo en Pemex Refinación.</t>
    </r>
    <r>
      <rPr>
        <i/>
        <sz val="10"/>
        <color indexed="30"/>
        <rFont val="Soberana Sans"/>
        <family val="3"/>
      </rPr>
      <t xml:space="preserve">
</t>
    </r>
    <r>
      <rPr>
        <b/>
        <i/>
        <sz val="10"/>
        <color indexed="30"/>
        <rFont val="Soberana Sans"/>
        <family val="3"/>
      </rPr>
      <t>Indicador Seleccionado</t>
    </r>
  </si>
  <si>
    <r>
      <t>Cumplimiento de los programas de entrega (gas licuado).</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</si>
</sst>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8" x14ac:knownFonts="1">
    <font>
      <sz val="10"/>
      <name val="Soberana Sans"/>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b/>
      <i/>
      <sz val="10"/>
      <color indexed="30"/>
      <name val="Soberana Sans"/>
      <family val="3"/>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00B050"/>
        <bgColor indexed="64"/>
      </patternFill>
    </fill>
    <fill>
      <patternFill patternType="solid">
        <fgColor theme="0" tint="-0.249977111117893"/>
        <bgColor indexed="64"/>
      </patternFill>
    </fill>
  </fills>
  <borders count="70">
    <border>
      <left/>
      <right/>
      <top/>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style="medium">
        <color rgb="FF000000"/>
      </left>
      <right/>
      <top/>
      <bottom style="thick">
        <color rgb="FF969696"/>
      </bottom>
      <diagonal/>
    </border>
    <border>
      <left/>
      <right/>
      <top/>
      <bottom style="thick">
        <color rgb="FF969696"/>
      </bottom>
      <diagonal/>
    </border>
    <border>
      <left style="thin">
        <color rgb="FF000000"/>
      </left>
      <right style="thin">
        <color rgb="FF000000"/>
      </right>
      <top style="thick">
        <color rgb="FF969696"/>
      </top>
      <bottom style="thin">
        <color rgb="FF000000"/>
      </bottom>
      <diagonal/>
    </border>
    <border>
      <left/>
      <right/>
      <top/>
      <bottom style="thick">
        <color rgb="FF333333"/>
      </bottom>
      <diagonal/>
    </border>
    <border>
      <left/>
      <right style="thin">
        <color rgb="FF000000"/>
      </right>
      <top/>
      <bottom style="thick">
        <color rgb="FF333333"/>
      </bottom>
      <diagonal/>
    </border>
    <border>
      <left style="medium">
        <color indexed="8"/>
      </left>
      <right/>
      <top style="thick">
        <color rgb="FF969696"/>
      </top>
      <bottom style="thin">
        <color rgb="FFD8D8D8"/>
      </bottom>
      <diagonal/>
    </border>
    <border>
      <left/>
      <right/>
      <top style="thick">
        <color rgb="FF969696"/>
      </top>
      <bottom style="thin">
        <color rgb="FFD8D8D8"/>
      </bottom>
      <diagonal/>
    </border>
    <border>
      <left style="medium">
        <color indexed="8"/>
      </left>
      <right/>
      <top style="thin">
        <color rgb="FFD8D8D8"/>
      </top>
      <bottom style="thin">
        <color rgb="FFD8D8D8"/>
      </bottom>
      <diagonal/>
    </border>
    <border>
      <left/>
      <right/>
      <top style="thin">
        <color rgb="FFD8D8D8"/>
      </top>
      <bottom style="thin">
        <color rgb="FFD8D8D8"/>
      </bottom>
      <diagonal/>
    </border>
    <border>
      <left/>
      <right style="medium">
        <color indexed="8"/>
      </right>
      <top style="thin">
        <color rgb="FFD8D8D8"/>
      </top>
      <bottom style="thin">
        <color rgb="FFD8D8D8"/>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top style="thick">
        <color rgb="FF969696"/>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D8D8D8"/>
      </bottom>
      <diagonal/>
    </border>
    <border>
      <left/>
      <right/>
      <top style="medium">
        <color rgb="FFD8D8D8"/>
      </top>
      <bottom style="thin">
        <color rgb="FF000000"/>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right style="medium">
        <color rgb="FF000000"/>
      </right>
      <top/>
      <bottom/>
      <diagonal/>
    </border>
    <border>
      <left/>
      <right/>
      <top/>
      <bottom style="medium">
        <color theme="0" tint="-0.34998626667073579"/>
      </bottom>
      <diagonal/>
    </border>
    <border>
      <left/>
      <right style="medium">
        <color rgb="FF000000"/>
      </right>
      <top/>
      <bottom style="medium">
        <color theme="0" tint="-0.34998626667073579"/>
      </bottom>
      <diagonal/>
    </border>
    <border>
      <left/>
      <right style="medium">
        <color indexed="8"/>
      </right>
      <top style="thick">
        <color rgb="FF969696"/>
      </top>
      <bottom style="thin">
        <color rgb="FFD8D8D8"/>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ck">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ck">
        <color rgb="FF000000"/>
      </bottom>
      <diagonal/>
    </border>
    <border>
      <left/>
      <right style="thin">
        <color rgb="FF000000"/>
      </right>
      <top/>
      <bottom style="thick">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style="medium">
        <color rgb="FF000000"/>
      </left>
      <right/>
      <top/>
      <bottom style="medium">
        <color rgb="FFD8D8D8"/>
      </bottom>
      <diagonal/>
    </border>
    <border>
      <left style="medium">
        <color rgb="FF000000"/>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indexed="0"/>
      </left>
      <right/>
      <top style="thin">
        <color rgb="FFD8D8D8"/>
      </top>
      <bottom style="medium">
        <color indexed="0"/>
      </bottom>
      <diagonal/>
    </border>
    <border>
      <left/>
      <right/>
      <top style="thin">
        <color rgb="FFD8D8D8"/>
      </top>
      <bottom style="medium">
        <color indexed="0"/>
      </bottom>
      <diagonal/>
    </border>
    <border>
      <left/>
      <right style="medium">
        <color indexed="0"/>
      </right>
      <top style="thin">
        <color rgb="FFD8D8D8"/>
      </top>
      <bottom style="medium">
        <color indexed="0"/>
      </bottom>
      <diagonal/>
    </border>
    <border>
      <left/>
      <right style="medium">
        <color indexed="8"/>
      </right>
      <top style="thin">
        <color rgb="FFD8D8D8"/>
      </top>
      <bottom style="medium">
        <color rgb="FFD8D8D8"/>
      </bottom>
      <diagonal/>
    </border>
  </borders>
  <cellStyleXfs count="42">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2" fillId="20"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4" applyNumberFormat="0" applyFill="0" applyAlignment="0" applyProtection="0"/>
    <xf numFmtId="0" fontId="26" fillId="0" borderId="0" applyNumberFormat="0" applyFill="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7" fillId="29" borderId="2" applyNumberFormat="0" applyAlignment="0" applyProtection="0"/>
    <xf numFmtId="0" fontId="28" fillId="30" borderId="0" applyNumberFormat="0" applyBorder="0" applyAlignment="0" applyProtection="0"/>
    <xf numFmtId="0" fontId="29" fillId="31" borderId="0" applyNumberFormat="0" applyBorder="0" applyAlignment="0" applyProtection="0"/>
    <xf numFmtId="0" fontId="20" fillId="32" borderId="5" applyNumberFormat="0" applyFont="0" applyAlignment="0" applyProtection="0"/>
    <xf numFmtId="0" fontId="30" fillId="21" borderId="6"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26" fillId="0" borderId="9" applyNumberFormat="0" applyFill="0" applyAlignment="0" applyProtection="0"/>
    <xf numFmtId="0" fontId="36" fillId="0" borderId="10" applyNumberFormat="0" applyFill="0" applyAlignment="0" applyProtection="0"/>
  </cellStyleXfs>
  <cellXfs count="12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5" fillId="33"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6" fillId="34" borderId="11" xfId="0" applyFont="1" applyFill="1" applyBorder="1" applyAlignment="1">
      <alignment horizontal="centerContinuous" vertical="center"/>
    </xf>
    <xf numFmtId="0" fontId="7" fillId="34" borderId="12" xfId="0" applyFont="1" applyFill="1" applyBorder="1" applyAlignment="1">
      <alignment horizontal="centerContinuous" vertical="center"/>
    </xf>
    <xf numFmtId="0" fontId="7" fillId="34" borderId="12" xfId="0" applyFont="1" applyFill="1" applyBorder="1" applyAlignment="1">
      <alignment horizontal="centerContinuous" vertical="center" wrapText="1"/>
    </xf>
    <xf numFmtId="0" fontId="7" fillId="34" borderId="13" xfId="0" applyFont="1" applyFill="1" applyBorder="1" applyAlignment="1">
      <alignment horizontal="centerContinuous" vertical="center" wrapText="1"/>
    </xf>
    <xf numFmtId="0" fontId="1" fillId="0" borderId="14" xfId="0" applyFont="1" applyBorder="1" applyAlignment="1">
      <alignment vertical="top" wrapText="1"/>
    </xf>
    <xf numFmtId="0" fontId="8" fillId="0" borderId="0" xfId="0" applyFont="1" applyBorder="1" applyAlignment="1">
      <alignment horizontal="center" vertical="top" wrapText="1"/>
    </xf>
    <xf numFmtId="0" fontId="0" fillId="0" borderId="0" xfId="0" applyBorder="1" applyAlignment="1">
      <alignment horizontal="right" vertical="top" wrapText="1"/>
    </xf>
    <xf numFmtId="0" fontId="1" fillId="0" borderId="0" xfId="0" applyFont="1" applyBorder="1" applyAlignment="1">
      <alignment vertical="top" wrapText="1"/>
    </xf>
    <xf numFmtId="0" fontId="2" fillId="0" borderId="0" xfId="0" applyFont="1" applyBorder="1" applyAlignment="1">
      <alignment horizontal="center" vertical="top" wrapText="1"/>
    </xf>
    <xf numFmtId="0" fontId="1" fillId="0" borderId="15" xfId="0" applyFont="1" applyBorder="1" applyAlignment="1">
      <alignment horizontal="justify" vertical="top" wrapText="1"/>
    </xf>
    <xf numFmtId="0" fontId="1" fillId="0" borderId="16" xfId="0" applyFont="1" applyBorder="1" applyAlignment="1">
      <alignment horizontal="right" vertical="top" wrapText="1"/>
    </xf>
    <xf numFmtId="0" fontId="0" fillId="0" borderId="16" xfId="0" applyBorder="1" applyAlignment="1">
      <alignment vertical="top" wrapText="1"/>
    </xf>
    <xf numFmtId="0" fontId="1" fillId="0" borderId="16" xfId="0" applyFont="1" applyBorder="1" applyAlignment="1">
      <alignment vertical="top" wrapText="1"/>
    </xf>
    <xf numFmtId="0" fontId="2" fillId="0" borderId="16" xfId="0" applyFont="1" applyBorder="1" applyAlignment="1">
      <alignment vertical="top" wrapText="1"/>
    </xf>
    <xf numFmtId="0" fontId="1" fillId="35" borderId="17"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19" xfId="0" applyFont="1" applyFill="1" applyBorder="1" applyAlignment="1">
      <alignment horizontal="center" vertical="center" wrapText="1"/>
    </xf>
    <xf numFmtId="0" fontId="2" fillId="0" borderId="0" xfId="0" applyFont="1" applyAlignment="1">
      <alignment vertical="top" wrapText="1"/>
    </xf>
    <xf numFmtId="0" fontId="1" fillId="0" borderId="20" xfId="0" applyFont="1" applyFill="1" applyBorder="1" applyAlignment="1">
      <alignment vertical="top" wrapText="1"/>
    </xf>
    <xf numFmtId="4" fontId="2" fillId="0" borderId="21" xfId="0" applyNumberFormat="1" applyFont="1" applyBorder="1" applyAlignment="1">
      <alignment horizontal="right" vertical="top" wrapText="1"/>
    </xf>
    <xf numFmtId="0" fontId="1" fillId="0" borderId="22" xfId="0" applyFont="1" applyFill="1" applyBorder="1" applyAlignment="1">
      <alignment vertical="top" wrapText="1"/>
    </xf>
    <xf numFmtId="4" fontId="2" fillId="0" borderId="23" xfId="0" applyNumberFormat="1" applyFont="1" applyBorder="1" applyAlignment="1">
      <alignment horizontal="right" vertical="top" wrapText="1"/>
    </xf>
    <xf numFmtId="4" fontId="0" fillId="0" borderId="24" xfId="0" applyNumberFormat="1" applyBorder="1" applyAlignment="1">
      <alignment horizontal="right" vertical="top" wrapText="1"/>
    </xf>
    <xf numFmtId="3" fontId="2" fillId="0" borderId="23" xfId="0" applyNumberFormat="1" applyFont="1" applyBorder="1" applyAlignment="1">
      <alignment horizontal="right" vertical="top" wrapText="1"/>
    </xf>
    <xf numFmtId="3" fontId="0" fillId="0" borderId="0" xfId="0" applyNumberFormat="1" applyAlignment="1">
      <alignment vertical="top" wrapText="1"/>
    </xf>
    <xf numFmtId="0" fontId="9" fillId="35" borderId="25" xfId="0" applyFont="1" applyFill="1" applyBorder="1" applyAlignment="1">
      <alignment horizontal="centerContinuous" vertical="center"/>
    </xf>
    <xf numFmtId="0" fontId="10" fillId="35" borderId="26" xfId="0" applyFont="1" applyFill="1" applyBorder="1" applyAlignment="1">
      <alignment horizontal="centerContinuous" vertical="center"/>
    </xf>
    <xf numFmtId="0" fontId="10" fillId="35" borderId="26" xfId="0" applyFont="1" applyFill="1" applyBorder="1" applyAlignment="1">
      <alignment horizontal="centerContinuous" vertical="center" wrapText="1"/>
    </xf>
    <xf numFmtId="0" fontId="1" fillId="35" borderId="26" xfId="0" applyFont="1" applyFill="1" applyBorder="1" applyAlignment="1">
      <alignment vertical="center" wrapText="1"/>
    </xf>
    <xf numFmtId="0" fontId="1" fillId="35" borderId="27" xfId="0" applyFont="1" applyFill="1" applyBorder="1" applyAlignment="1">
      <alignment vertical="center" wrapText="1"/>
    </xf>
    <xf numFmtId="0" fontId="1" fillId="35" borderId="28" xfId="0" applyFont="1" applyFill="1" applyBorder="1" applyAlignment="1">
      <alignment horizontal="center" vertical="center" wrapText="1"/>
    </xf>
    <xf numFmtId="0" fontId="9" fillId="35" borderId="29" xfId="0" applyFont="1" applyFill="1" applyBorder="1" applyAlignment="1">
      <alignment horizontal="centerContinuous" vertical="center"/>
    </xf>
    <xf numFmtId="0" fontId="10" fillId="35" borderId="30" xfId="0" applyFont="1" applyFill="1" applyBorder="1" applyAlignment="1">
      <alignment horizontal="centerContinuous" vertical="center"/>
    </xf>
    <xf numFmtId="0" fontId="10" fillId="35" borderId="30" xfId="0" applyFont="1" applyFill="1" applyBorder="1" applyAlignment="1">
      <alignment horizontal="centerContinuous" vertical="center" wrapText="1"/>
    </xf>
    <xf numFmtId="0" fontId="1" fillId="35" borderId="30" xfId="0" applyFont="1" applyFill="1" applyBorder="1" applyAlignment="1">
      <alignment vertical="center" wrapText="1"/>
    </xf>
    <xf numFmtId="0" fontId="1" fillId="35" borderId="31" xfId="0" applyFont="1" applyFill="1" applyBorder="1" applyAlignment="1">
      <alignment horizontal="center" vertical="center" wrapText="1"/>
    </xf>
    <xf numFmtId="0" fontId="1" fillId="35" borderId="32" xfId="0" applyFont="1" applyFill="1" applyBorder="1" applyAlignment="1">
      <alignment horizontal="center" vertical="center" wrapText="1"/>
    </xf>
    <xf numFmtId="0" fontId="1" fillId="0" borderId="33" xfId="0" applyFont="1" applyBorder="1" applyAlignment="1">
      <alignment horizontal="justify" vertical="top" wrapText="1"/>
    </xf>
    <xf numFmtId="0" fontId="0" fillId="0" borderId="33" xfId="0" applyBorder="1" applyAlignment="1">
      <alignment vertical="top" wrapText="1"/>
    </xf>
    <xf numFmtId="4" fontId="0" fillId="0" borderId="33" xfId="0" applyNumberFormat="1" applyBorder="1" applyAlignment="1">
      <alignment vertical="top" wrapText="1"/>
    </xf>
    <xf numFmtId="164" fontId="0" fillId="0" borderId="33" xfId="0" applyNumberFormat="1" applyFill="1" applyBorder="1" applyAlignment="1">
      <alignment horizontal="right" vertical="top" wrapText="1"/>
    </xf>
    <xf numFmtId="0" fontId="1" fillId="0" borderId="34" xfId="0" applyFont="1" applyBorder="1" applyAlignment="1">
      <alignment horizontal="justify" vertical="top" wrapText="1"/>
    </xf>
    <xf numFmtId="0" fontId="0" fillId="0" borderId="34" xfId="0" applyBorder="1" applyAlignment="1">
      <alignment vertical="top" wrapText="1"/>
    </xf>
    <xf numFmtId="4" fontId="0" fillId="0" borderId="34" xfId="0" applyNumberFormat="1" applyBorder="1" applyAlignment="1">
      <alignment vertical="top" wrapText="1"/>
    </xf>
    <xf numFmtId="3" fontId="2" fillId="0" borderId="21" xfId="0" applyNumberFormat="1" applyFont="1" applyBorder="1" applyAlignment="1">
      <alignment horizontal="right" vertical="top" wrapText="1"/>
    </xf>
    <xf numFmtId="0" fontId="17" fillId="0" borderId="35" xfId="0" applyFont="1" applyBorder="1" applyAlignment="1">
      <alignment vertical="center"/>
    </xf>
    <xf numFmtId="0" fontId="18" fillId="0" borderId="36" xfId="0" applyFont="1" applyBorder="1" applyAlignment="1">
      <alignment vertical="center"/>
    </xf>
    <xf numFmtId="0" fontId="19" fillId="0" borderId="36" xfId="0" applyFont="1" applyBorder="1" applyAlignment="1">
      <alignment vertical="center"/>
    </xf>
    <xf numFmtId="0" fontId="19" fillId="0" borderId="37" xfId="0" applyFont="1" applyBorder="1" applyAlignment="1">
      <alignment vertical="center"/>
    </xf>
    <xf numFmtId="0" fontId="18" fillId="0" borderId="1" xfId="0" applyFont="1" applyBorder="1" applyAlignment="1">
      <alignment vertical="center"/>
    </xf>
    <xf numFmtId="0" fontId="18" fillId="0" borderId="0" xfId="0" applyFont="1" applyBorder="1" applyAlignment="1">
      <alignment vertical="center"/>
    </xf>
    <xf numFmtId="0" fontId="19" fillId="0" borderId="0" xfId="0" applyFont="1" applyBorder="1" applyAlignment="1">
      <alignment vertical="center"/>
    </xf>
    <xf numFmtId="0" fontId="19" fillId="0" borderId="38" xfId="0" applyFont="1" applyBorder="1" applyAlignment="1">
      <alignment vertical="center"/>
    </xf>
    <xf numFmtId="0" fontId="17" fillId="0" borderId="0" xfId="0" applyFont="1" applyBorder="1" applyAlignment="1">
      <alignment vertical="center"/>
    </xf>
    <xf numFmtId="0" fontId="18" fillId="0" borderId="39" xfId="0" applyFont="1" applyBorder="1" applyAlignment="1">
      <alignment vertical="center"/>
    </xf>
    <xf numFmtId="0" fontId="19" fillId="0" borderId="39" xfId="0" applyFont="1" applyBorder="1" applyAlignment="1">
      <alignment vertical="center"/>
    </xf>
    <xf numFmtId="0" fontId="19" fillId="0" borderId="40" xfId="0" applyFont="1" applyBorder="1" applyAlignment="1">
      <alignment vertical="center"/>
    </xf>
    <xf numFmtId="4" fontId="0" fillId="0" borderId="41" xfId="0" applyNumberFormat="1" applyBorder="1" applyAlignment="1">
      <alignment horizontal="right" vertical="top" wrapText="1"/>
    </xf>
    <xf numFmtId="4" fontId="2" fillId="0" borderId="69" xfId="0" applyNumberFormat="1" applyFont="1" applyFill="1" applyBorder="1" applyAlignment="1">
      <alignment horizontal="right" vertical="top" wrapText="1"/>
    </xf>
    <xf numFmtId="0" fontId="11" fillId="36" borderId="0" xfId="0" applyFont="1" applyFill="1" applyAlignment="1">
      <alignment horizontal="center" vertical="center" wrapText="1"/>
    </xf>
    <xf numFmtId="0" fontId="15" fillId="33" borderId="0" xfId="0" applyFont="1" applyFill="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justify" vertical="top" wrapText="1"/>
    </xf>
    <xf numFmtId="0" fontId="1" fillId="0" borderId="22" xfId="0" applyFont="1" applyFill="1" applyBorder="1" applyAlignment="1">
      <alignment horizontal="justify" vertical="top" wrapText="1"/>
    </xf>
    <xf numFmtId="0" fontId="1" fillId="0" borderId="23" xfId="0" applyFont="1" applyFill="1" applyBorder="1" applyAlignment="1">
      <alignment horizontal="justify" vertical="top" wrapText="1"/>
    </xf>
    <xf numFmtId="0" fontId="1" fillId="0" borderId="24" xfId="0" applyFont="1" applyFill="1" applyBorder="1" applyAlignment="1">
      <alignment horizontal="justify" vertical="top" wrapText="1"/>
    </xf>
    <xf numFmtId="0" fontId="1" fillId="0" borderId="66" xfId="0" applyFont="1" applyFill="1" applyBorder="1" applyAlignment="1">
      <alignment horizontal="justify" vertical="top" wrapText="1"/>
    </xf>
    <xf numFmtId="0" fontId="1" fillId="0" borderId="67" xfId="0" applyFont="1" applyFill="1" applyBorder="1" applyAlignment="1">
      <alignment horizontal="justify" vertical="top" wrapText="1"/>
    </xf>
    <xf numFmtId="0" fontId="1" fillId="0" borderId="68" xfId="0" applyFont="1" applyFill="1" applyBorder="1" applyAlignment="1">
      <alignment horizontal="justify" vertical="top" wrapText="1"/>
    </xf>
    <xf numFmtId="0" fontId="1" fillId="0" borderId="64" xfId="0" applyFont="1" applyFill="1" applyBorder="1" applyAlignment="1">
      <alignment horizontal="justify" vertical="top" wrapText="1"/>
    </xf>
    <xf numFmtId="0" fontId="1" fillId="0" borderId="21" xfId="0" applyFont="1" applyFill="1" applyBorder="1" applyAlignment="1">
      <alignment horizontal="justify" vertical="top" wrapText="1"/>
    </xf>
    <xf numFmtId="0" fontId="1" fillId="0" borderId="65" xfId="0" applyFont="1" applyFill="1" applyBorder="1" applyAlignment="1">
      <alignment horizontal="justify" vertical="top" wrapText="1"/>
    </xf>
    <xf numFmtId="0" fontId="0" fillId="0" borderId="23" xfId="0" applyFill="1" applyBorder="1" applyAlignment="1">
      <alignment horizontal="justify" vertical="top" wrapText="1"/>
    </xf>
    <xf numFmtId="0" fontId="1" fillId="0" borderId="62" xfId="0" applyFont="1" applyBorder="1" applyAlignment="1">
      <alignment horizontal="justify" vertical="top" wrapText="1"/>
    </xf>
    <xf numFmtId="0" fontId="1" fillId="0" borderId="33" xfId="0" applyFont="1" applyBorder="1" applyAlignment="1">
      <alignment horizontal="justify" vertical="top" wrapText="1"/>
    </xf>
    <xf numFmtId="0" fontId="1" fillId="0" borderId="63" xfId="0" applyFont="1" applyBorder="1" applyAlignment="1">
      <alignment horizontal="justify" vertical="top" wrapText="1"/>
    </xf>
    <xf numFmtId="0" fontId="1" fillId="0" borderId="34" xfId="0" applyFont="1" applyBorder="1" applyAlignment="1">
      <alignment horizontal="justify" vertical="top" wrapText="1"/>
    </xf>
    <xf numFmtId="0" fontId="0" fillId="0" borderId="21" xfId="0" applyFill="1" applyBorder="1" applyAlignment="1">
      <alignment horizontal="justify" vertical="top" wrapText="1"/>
    </xf>
    <xf numFmtId="0" fontId="18" fillId="0" borderId="23" xfId="0" applyFont="1" applyFill="1" applyBorder="1" applyAlignment="1">
      <alignment horizontal="justify" vertical="top" wrapText="1"/>
    </xf>
    <xf numFmtId="0" fontId="18" fillId="0" borderId="21" xfId="0" applyFont="1" applyFill="1" applyBorder="1" applyAlignment="1">
      <alignment horizontal="justify" vertical="top" wrapText="1"/>
    </xf>
    <xf numFmtId="0" fontId="1" fillId="35" borderId="46" xfId="0" applyFont="1" applyFill="1" applyBorder="1" applyAlignment="1">
      <alignment horizontal="justify" vertical="center" wrapText="1"/>
    </xf>
    <xf numFmtId="0" fontId="1" fillId="35" borderId="47" xfId="0" applyFont="1" applyFill="1" applyBorder="1" applyAlignment="1">
      <alignment horizontal="justify" vertical="center" wrapText="1"/>
    </xf>
    <xf numFmtId="0" fontId="1" fillId="35" borderId="48" xfId="0" applyFont="1" applyFill="1" applyBorder="1" applyAlignment="1">
      <alignment horizontal="justify" vertical="center" wrapText="1"/>
    </xf>
    <xf numFmtId="0" fontId="1" fillId="35" borderId="49" xfId="0" applyFont="1" applyFill="1" applyBorder="1" applyAlignment="1">
      <alignment horizontal="justify" vertical="center" wrapText="1"/>
    </xf>
    <xf numFmtId="0" fontId="1" fillId="35" borderId="50" xfId="0" applyFont="1" applyFill="1" applyBorder="1" applyAlignment="1">
      <alignment horizontal="justify" vertical="center" wrapText="1"/>
    </xf>
    <xf numFmtId="0" fontId="1" fillId="35" borderId="0" xfId="0" applyFont="1" applyFill="1" applyBorder="1" applyAlignment="1">
      <alignment horizontal="justify" vertical="center" wrapText="1"/>
    </xf>
    <xf numFmtId="0" fontId="1" fillId="35" borderId="51" xfId="0" applyFont="1" applyFill="1" applyBorder="1" applyAlignment="1">
      <alignment horizontal="justify" vertical="center" wrapText="1"/>
    </xf>
    <xf numFmtId="0" fontId="1" fillId="35" borderId="52" xfId="0" applyFont="1" applyFill="1" applyBorder="1" applyAlignment="1">
      <alignment horizontal="justify" vertical="center" wrapText="1"/>
    </xf>
    <xf numFmtId="0" fontId="1" fillId="35" borderId="53" xfId="0" applyFont="1" applyFill="1" applyBorder="1" applyAlignment="1">
      <alignment horizontal="justify" vertical="center" wrapText="1"/>
    </xf>
    <xf numFmtId="0" fontId="1" fillId="35" borderId="28" xfId="0" applyFont="1" applyFill="1" applyBorder="1" applyAlignment="1">
      <alignment horizontal="center" vertical="center" wrapText="1"/>
    </xf>
    <xf numFmtId="0" fontId="1" fillId="35" borderId="54" xfId="0" applyFont="1" applyFill="1" applyBorder="1" applyAlignment="1">
      <alignment horizontal="center" vertical="center" wrapText="1"/>
    </xf>
    <xf numFmtId="0" fontId="1" fillId="35" borderId="55" xfId="0" applyFont="1" applyFill="1" applyBorder="1" applyAlignment="1">
      <alignment horizontal="center" vertical="center" wrapText="1"/>
    </xf>
    <xf numFmtId="0" fontId="1" fillId="35" borderId="56" xfId="0" applyFont="1" applyFill="1" applyBorder="1" applyAlignment="1">
      <alignment horizontal="center" vertical="center" wrapText="1"/>
    </xf>
    <xf numFmtId="0" fontId="1" fillId="35" borderId="57" xfId="0" applyFont="1" applyFill="1" applyBorder="1" applyAlignment="1">
      <alignment horizontal="center" vertical="center" wrapText="1"/>
    </xf>
    <xf numFmtId="0" fontId="1" fillId="35" borderId="58" xfId="0" applyFont="1" applyFill="1" applyBorder="1" applyAlignment="1">
      <alignment horizontal="center" vertical="center" wrapText="1"/>
    </xf>
    <xf numFmtId="0" fontId="1" fillId="35" borderId="49" xfId="0" applyFont="1" applyFill="1" applyBorder="1" applyAlignment="1">
      <alignment horizontal="center" vertical="center" wrapText="1"/>
    </xf>
    <xf numFmtId="0" fontId="1" fillId="35" borderId="59"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0" xfId="0" applyFont="1" applyFill="1" applyBorder="1" applyAlignment="1">
      <alignment horizontal="center" vertical="top" wrapText="1"/>
    </xf>
    <xf numFmtId="0" fontId="1" fillId="35" borderId="51" xfId="0" applyFont="1" applyFill="1" applyBorder="1" applyAlignment="1">
      <alignment horizontal="center" vertical="top" wrapText="1"/>
    </xf>
    <xf numFmtId="0" fontId="1" fillId="35" borderId="60" xfId="0" applyFont="1" applyFill="1" applyBorder="1" applyAlignment="1">
      <alignment horizontal="center" vertical="center" wrapText="1"/>
    </xf>
    <xf numFmtId="0" fontId="1" fillId="35" borderId="61" xfId="0" applyFont="1" applyFill="1" applyBorder="1" applyAlignment="1">
      <alignment horizontal="center" vertical="center"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0" fontId="3" fillId="0" borderId="38" xfId="0" applyFont="1" applyBorder="1" applyAlignment="1">
      <alignment horizontal="center" vertical="top" wrapText="1"/>
    </xf>
    <xf numFmtId="0" fontId="1" fillId="37" borderId="42" xfId="0" applyFont="1" applyFill="1" applyBorder="1" applyAlignment="1">
      <alignment horizontal="center" vertical="top"/>
    </xf>
    <xf numFmtId="0" fontId="1" fillId="37" borderId="43" xfId="0" applyFont="1" applyFill="1" applyBorder="1" applyAlignment="1">
      <alignment horizontal="center" vertical="top"/>
    </xf>
    <xf numFmtId="0" fontId="1" fillId="37" borderId="44" xfId="0" applyFont="1" applyFill="1" applyBorder="1" applyAlignment="1">
      <alignment horizontal="center" vertical="top"/>
    </xf>
    <xf numFmtId="0" fontId="1" fillId="0" borderId="42" xfId="0" applyFont="1" applyBorder="1" applyAlignment="1">
      <alignment horizontal="center" vertical="top"/>
    </xf>
    <xf numFmtId="0" fontId="1" fillId="0" borderId="43" xfId="0" applyFont="1" applyBorder="1" applyAlignment="1">
      <alignment horizontal="center" vertical="top"/>
    </xf>
    <xf numFmtId="0" fontId="1" fillId="0" borderId="44" xfId="0" applyFont="1" applyBorder="1" applyAlignment="1">
      <alignment horizontal="center" vertical="top"/>
    </xf>
    <xf numFmtId="0" fontId="2" fillId="0" borderId="16" xfId="0" applyFont="1" applyBorder="1" applyAlignment="1">
      <alignment horizontal="justify" vertical="top" wrapText="1"/>
    </xf>
    <xf numFmtId="0" fontId="2" fillId="0" borderId="45" xfId="0" applyFont="1" applyBorder="1" applyAlignment="1">
      <alignment horizontal="justify" vertical="top" wrapText="1"/>
    </xf>
    <xf numFmtId="0" fontId="12" fillId="36" borderId="0" xfId="0" applyFont="1" applyFill="1" applyAlignment="1">
      <alignment horizontal="center" vertical="center" wrapText="1"/>
    </xf>
    <xf numFmtId="0" fontId="13" fillId="0" borderId="0" xfId="0" applyFont="1" applyBorder="1" applyAlignment="1">
      <alignment horizontal="justify" vertical="top" wrapText="1"/>
    </xf>
    <xf numFmtId="0" fontId="2" fillId="0" borderId="0" xfId="0" applyFont="1" applyBorder="1" applyAlignment="1">
      <alignment horizontal="justify" vertical="top" wrapText="1"/>
    </xf>
    <xf numFmtId="0" fontId="2" fillId="0" borderId="38" xfId="0" applyFont="1" applyBorder="1" applyAlignment="1">
      <alignment horizontal="justify" vertical="top" wrapText="1"/>
    </xf>
  </cellXfs>
  <cellStyles count="42">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80" zoomScaleNormal="80" zoomScaleSheetLayoutView="80" workbookViewId="0">
      <selection activeCell="B11" sqref="B11:AD34"/>
    </sheetView>
  </sheetViews>
  <sheetFormatPr baseColWidth="10" defaultColWidth="5" defaultRowHeight="12.75" x14ac:dyDescent="0.2"/>
  <cols>
    <col min="1" max="1" width="3.5" style="1" customWidth="1"/>
    <col min="2" max="16384" width="5" style="1"/>
  </cols>
  <sheetData>
    <row r="1" spans="2:30" s="2" customFormat="1" ht="48" customHeight="1" x14ac:dyDescent="0.2">
      <c r="B1" s="67" t="s">
        <v>0</v>
      </c>
      <c r="C1" s="67"/>
      <c r="D1" s="67"/>
      <c r="E1" s="67"/>
      <c r="F1" s="67"/>
      <c r="G1" s="67"/>
      <c r="H1" s="67"/>
      <c r="I1" s="67"/>
      <c r="J1" s="67"/>
      <c r="K1" s="67"/>
      <c r="L1" s="67"/>
      <c r="M1" s="67"/>
      <c r="N1" s="67"/>
      <c r="O1" s="67"/>
      <c r="P1" s="67"/>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8" t="s">
        <v>12</v>
      </c>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row>
    <row r="12" spans="2:30" ht="13.5" customHeight="1" x14ac:dyDescent="0.2">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row>
    <row r="13" spans="2:30" ht="13.5" customHeight="1" x14ac:dyDescent="0.2">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row>
    <row r="14" spans="2:30" ht="13.5" customHeight="1" x14ac:dyDescent="0.2">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row>
    <row r="15" spans="2:30" ht="13.5" customHeight="1" x14ac:dyDescent="0.2">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row>
    <row r="16" spans="2:30" ht="13.5" customHeight="1" x14ac:dyDescent="0.2">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row>
    <row r="17" spans="2:30" ht="13.5" customHeight="1" x14ac:dyDescent="0.2">
      <c r="B17" s="68"/>
      <c r="C17" s="68"/>
      <c r="D17" s="68"/>
      <c r="E17" s="68"/>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row>
    <row r="18" spans="2:30" ht="13.5" customHeight="1" x14ac:dyDescent="0.2">
      <c r="B18" s="68"/>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row>
    <row r="19" spans="2:30" ht="13.5" customHeight="1" x14ac:dyDescent="0.2">
      <c r="B19" s="68"/>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row>
    <row r="20" spans="2:30" ht="13.5" customHeight="1" x14ac:dyDescent="0.2">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row>
    <row r="21" spans="2:30" ht="13.5" customHeight="1" x14ac:dyDescent="0.2">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row>
    <row r="22" spans="2:30" ht="13.5" customHeight="1" x14ac:dyDescent="0.2">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row>
    <row r="23" spans="2:30" ht="13.5" customHeight="1" x14ac:dyDescent="0.2">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row>
    <row r="24" spans="2:30" ht="13.5" customHeight="1" x14ac:dyDescent="0.2">
      <c r="B24" s="68"/>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row>
    <row r="25" spans="2:30" ht="13.5" customHeight="1" x14ac:dyDescent="0.2">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row>
    <row r="26" spans="2:30" ht="13.5" customHeight="1" x14ac:dyDescent="0.2">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row>
    <row r="27" spans="2:30" ht="13.5" customHeight="1" x14ac:dyDescent="0.2">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row>
    <row r="28" spans="2:30" ht="13.5" customHeight="1" x14ac:dyDescent="0.2">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row>
    <row r="29" spans="2:30" ht="13.5" customHeight="1" x14ac:dyDescent="0.2">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row>
    <row r="30" spans="2:30" ht="13.5" customHeight="1" x14ac:dyDescent="0.2">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row>
    <row r="31" spans="2:30" ht="13.5" customHeight="1" x14ac:dyDescent="0.2">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row>
    <row r="32" spans="2:30" ht="13.5" customHeight="1" x14ac:dyDescent="0.2">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row>
    <row r="33" spans="2:30" ht="13.5" customHeight="1" x14ac:dyDescent="0.2">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row>
    <row r="34" spans="2:30" ht="13.5" customHeight="1" x14ac:dyDescent="0.2">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9" t="s">
        <v>3</v>
      </c>
      <c r="E49" s="69"/>
      <c r="F49" s="69"/>
      <c r="G49" s="69"/>
      <c r="H49" s="69"/>
      <c r="I49" s="69"/>
      <c r="J49" s="69"/>
      <c r="K49" s="69"/>
      <c r="L49" s="69"/>
      <c r="M49" s="69"/>
      <c r="N49" s="69"/>
      <c r="O49" s="69"/>
      <c r="P49" s="69"/>
      <c r="Q49" s="69"/>
      <c r="R49" s="69"/>
      <c r="S49" s="69"/>
      <c r="T49" s="69"/>
      <c r="U49" s="69"/>
      <c r="V49" s="69"/>
      <c r="W49" s="69"/>
      <c r="X49" s="69"/>
      <c r="Y49" s="69"/>
      <c r="Z49" s="69"/>
      <c r="AA49" s="69"/>
      <c r="AB49" s="69"/>
    </row>
    <row r="50" spans="4:28" ht="13.5" customHeight="1" x14ac:dyDescent="0.2">
      <c r="D50" s="70" t="s">
        <v>174</v>
      </c>
      <c r="E50" s="70"/>
      <c r="F50" s="70"/>
      <c r="G50" s="70"/>
      <c r="H50" s="70"/>
      <c r="I50" s="70"/>
      <c r="J50" s="70"/>
      <c r="K50" s="70"/>
      <c r="L50" s="70"/>
      <c r="M50" s="70"/>
      <c r="N50" s="70"/>
      <c r="O50" s="70"/>
      <c r="P50" s="70"/>
      <c r="Q50" s="70"/>
      <c r="R50" s="70"/>
      <c r="S50" s="70"/>
      <c r="T50" s="70"/>
      <c r="U50" s="70"/>
      <c r="V50" s="70"/>
      <c r="W50" s="70"/>
      <c r="X50" s="70"/>
      <c r="Y50" s="70"/>
      <c r="Z50" s="70"/>
      <c r="AA50" s="70"/>
      <c r="AB50" s="70"/>
    </row>
    <row r="51" spans="4:28" ht="13.5" customHeight="1" x14ac:dyDescent="0.2">
      <c r="D51" s="70"/>
      <c r="E51" s="70"/>
      <c r="F51" s="70"/>
      <c r="G51" s="70"/>
      <c r="H51" s="70"/>
      <c r="I51" s="70"/>
      <c r="J51" s="70"/>
      <c r="K51" s="70"/>
      <c r="L51" s="70"/>
      <c r="M51" s="70"/>
      <c r="N51" s="70"/>
      <c r="O51" s="70"/>
      <c r="P51" s="70"/>
      <c r="Q51" s="70"/>
      <c r="R51" s="70"/>
      <c r="S51" s="70"/>
      <c r="T51" s="70"/>
      <c r="U51" s="70"/>
      <c r="V51" s="70"/>
      <c r="W51" s="70"/>
      <c r="X51" s="70"/>
      <c r="Y51" s="70"/>
      <c r="Z51" s="70"/>
      <c r="AA51" s="70"/>
      <c r="AB51" s="70"/>
    </row>
    <row r="52" spans="4:28" ht="13.5" customHeight="1" x14ac:dyDescent="0.2">
      <c r="D52" s="70"/>
      <c r="E52" s="70"/>
      <c r="F52" s="70"/>
      <c r="G52" s="70"/>
      <c r="H52" s="70"/>
      <c r="I52" s="70"/>
      <c r="J52" s="70"/>
      <c r="K52" s="70"/>
      <c r="L52" s="70"/>
      <c r="M52" s="70"/>
      <c r="N52" s="70"/>
      <c r="O52" s="70"/>
      <c r="P52" s="70"/>
      <c r="Q52" s="70"/>
      <c r="R52" s="70"/>
      <c r="S52" s="70"/>
      <c r="T52" s="70"/>
      <c r="U52" s="70"/>
      <c r="V52" s="70"/>
      <c r="W52" s="70"/>
      <c r="X52" s="70"/>
      <c r="Y52" s="70"/>
      <c r="Z52" s="70"/>
      <c r="AA52" s="70"/>
      <c r="AB52" s="70"/>
    </row>
    <row r="53" spans="4:28" ht="13.5" customHeight="1" x14ac:dyDescent="0.2">
      <c r="D53" s="70"/>
      <c r="E53" s="70"/>
      <c r="F53" s="70"/>
      <c r="G53" s="70"/>
      <c r="H53" s="70"/>
      <c r="I53" s="70"/>
      <c r="J53" s="70"/>
      <c r="K53" s="70"/>
      <c r="L53" s="70"/>
      <c r="M53" s="70"/>
      <c r="N53" s="70"/>
      <c r="O53" s="70"/>
      <c r="P53" s="70"/>
      <c r="Q53" s="70"/>
      <c r="R53" s="70"/>
      <c r="S53" s="70"/>
      <c r="T53" s="70"/>
      <c r="U53" s="70"/>
      <c r="V53" s="70"/>
      <c r="W53" s="70"/>
      <c r="X53" s="70"/>
      <c r="Y53" s="70"/>
      <c r="Z53" s="70"/>
      <c r="AA53" s="70"/>
      <c r="AB53" s="70"/>
    </row>
    <row r="54" spans="4:28" ht="13.5" customHeight="1" x14ac:dyDescent="0.2">
      <c r="D54" s="70"/>
      <c r="E54" s="70"/>
      <c r="F54" s="70"/>
      <c r="G54" s="70"/>
      <c r="H54" s="70"/>
      <c r="I54" s="70"/>
      <c r="J54" s="70"/>
      <c r="K54" s="70"/>
      <c r="L54" s="70"/>
      <c r="M54" s="70"/>
      <c r="N54" s="70"/>
      <c r="O54" s="70"/>
      <c r="P54" s="70"/>
      <c r="Q54" s="70"/>
      <c r="R54" s="70"/>
      <c r="S54" s="70"/>
      <c r="T54" s="70"/>
      <c r="U54" s="70"/>
      <c r="V54" s="70"/>
      <c r="W54" s="70"/>
      <c r="X54" s="70"/>
      <c r="Y54" s="70"/>
      <c r="Z54" s="70"/>
      <c r="AA54" s="70"/>
      <c r="AB54" s="70"/>
    </row>
    <row r="55" spans="4:28" ht="13.5" customHeight="1" x14ac:dyDescent="0.2">
      <c r="D55" s="70"/>
      <c r="E55" s="70"/>
      <c r="F55" s="70"/>
      <c r="G55" s="70"/>
      <c r="H55" s="70"/>
      <c r="I55" s="70"/>
      <c r="J55" s="70"/>
      <c r="K55" s="70"/>
      <c r="L55" s="70"/>
      <c r="M55" s="70"/>
      <c r="N55" s="70"/>
      <c r="O55" s="70"/>
      <c r="P55" s="70"/>
      <c r="Q55" s="70"/>
      <c r="R55" s="70"/>
      <c r="S55" s="70"/>
      <c r="T55" s="70"/>
      <c r="U55" s="70"/>
      <c r="V55" s="70"/>
      <c r="W55" s="70"/>
      <c r="X55" s="70"/>
      <c r="Y55" s="70"/>
      <c r="Z55" s="70"/>
      <c r="AA55" s="70"/>
      <c r="AB55" s="70"/>
    </row>
    <row r="56" spans="4:28" ht="13.5" customHeight="1" x14ac:dyDescent="0.2">
      <c r="D56" s="70"/>
      <c r="E56" s="70"/>
      <c r="F56" s="70"/>
      <c r="G56" s="70"/>
      <c r="H56" s="70"/>
      <c r="I56" s="70"/>
      <c r="J56" s="70"/>
      <c r="K56" s="70"/>
      <c r="L56" s="70"/>
      <c r="M56" s="70"/>
      <c r="N56" s="70"/>
      <c r="O56" s="70"/>
      <c r="P56" s="70"/>
      <c r="Q56" s="70"/>
      <c r="R56" s="70"/>
      <c r="S56" s="70"/>
      <c r="T56" s="70"/>
      <c r="U56" s="70"/>
      <c r="V56" s="70"/>
      <c r="W56" s="70"/>
      <c r="X56" s="70"/>
      <c r="Y56" s="70"/>
      <c r="Z56" s="70"/>
      <c r="AA56" s="70"/>
      <c r="AB56" s="70"/>
    </row>
    <row r="57" spans="4:28" ht="13.5" customHeight="1" x14ac:dyDescent="0.2">
      <c r="D57" s="70"/>
      <c r="E57" s="70"/>
      <c r="F57" s="70"/>
      <c r="G57" s="70"/>
      <c r="H57" s="70"/>
      <c r="I57" s="70"/>
      <c r="J57" s="70"/>
      <c r="K57" s="70"/>
      <c r="L57" s="70"/>
      <c r="M57" s="70"/>
      <c r="N57" s="70"/>
      <c r="O57" s="70"/>
      <c r="P57" s="70"/>
      <c r="Q57" s="70"/>
      <c r="R57" s="70"/>
      <c r="S57" s="70"/>
      <c r="T57" s="70"/>
      <c r="U57" s="70"/>
      <c r="V57" s="70"/>
      <c r="W57" s="70"/>
      <c r="X57" s="70"/>
      <c r="Y57" s="70"/>
      <c r="Z57" s="70"/>
      <c r="AA57" s="70"/>
      <c r="AB57" s="70"/>
    </row>
    <row r="58" spans="4:28" ht="13.5" customHeight="1" x14ac:dyDescent="0.2">
      <c r="D58" s="70"/>
      <c r="E58" s="70"/>
      <c r="F58" s="70"/>
      <c r="G58" s="70"/>
      <c r="H58" s="70"/>
      <c r="I58" s="70"/>
      <c r="J58" s="70"/>
      <c r="K58" s="70"/>
      <c r="L58" s="70"/>
      <c r="M58" s="70"/>
      <c r="N58" s="70"/>
      <c r="O58" s="70"/>
      <c r="P58" s="70"/>
      <c r="Q58" s="70"/>
      <c r="R58" s="70"/>
      <c r="S58" s="70"/>
      <c r="T58" s="70"/>
      <c r="U58" s="70"/>
      <c r="V58" s="70"/>
      <c r="W58" s="70"/>
      <c r="X58" s="70"/>
      <c r="Y58" s="70"/>
      <c r="Z58" s="70"/>
      <c r="AA58" s="70"/>
      <c r="AB58" s="70"/>
    </row>
    <row r="59" spans="4:28" ht="13.5" customHeight="1" x14ac:dyDescent="0.2">
      <c r="D59" s="70"/>
      <c r="E59" s="70"/>
      <c r="F59" s="70"/>
      <c r="G59" s="70"/>
      <c r="H59" s="70"/>
      <c r="I59" s="70"/>
      <c r="J59" s="70"/>
      <c r="K59" s="70"/>
      <c r="L59" s="70"/>
      <c r="M59" s="70"/>
      <c r="N59" s="70"/>
      <c r="O59" s="70"/>
      <c r="P59" s="70"/>
      <c r="Q59" s="70"/>
      <c r="R59" s="70"/>
      <c r="S59" s="70"/>
      <c r="T59" s="70"/>
      <c r="U59" s="70"/>
      <c r="V59" s="70"/>
      <c r="W59" s="70"/>
      <c r="X59" s="70"/>
      <c r="Y59" s="70"/>
      <c r="Z59" s="70"/>
      <c r="AA59" s="70"/>
      <c r="AB59" s="70"/>
    </row>
    <row r="60" spans="4:28" ht="13.5" customHeight="1" x14ac:dyDescent="0.2">
      <c r="D60" s="70"/>
      <c r="E60" s="70"/>
      <c r="F60" s="70"/>
      <c r="G60" s="70"/>
      <c r="H60" s="70"/>
      <c r="I60" s="70"/>
      <c r="J60" s="70"/>
      <c r="K60" s="70"/>
      <c r="L60" s="70"/>
      <c r="M60" s="70"/>
      <c r="N60" s="70"/>
      <c r="O60" s="70"/>
      <c r="P60" s="70"/>
      <c r="Q60" s="70"/>
      <c r="R60" s="70"/>
      <c r="S60" s="70"/>
      <c r="T60" s="70"/>
      <c r="U60" s="70"/>
      <c r="V60" s="70"/>
      <c r="W60" s="70"/>
      <c r="X60" s="70"/>
      <c r="Y60" s="70"/>
      <c r="Z60" s="70"/>
      <c r="AA60" s="70"/>
      <c r="AB60" s="70"/>
    </row>
    <row r="61" spans="4:28" ht="13.5" customHeight="1" x14ac:dyDescent="0.2">
      <c r="D61" s="70"/>
      <c r="E61" s="70"/>
      <c r="F61" s="70"/>
      <c r="G61" s="70"/>
      <c r="H61" s="70"/>
      <c r="I61" s="70"/>
      <c r="J61" s="70"/>
      <c r="K61" s="70"/>
      <c r="L61" s="70"/>
      <c r="M61" s="70"/>
      <c r="N61" s="70"/>
      <c r="O61" s="70"/>
      <c r="P61" s="70"/>
      <c r="Q61" s="70"/>
      <c r="R61" s="70"/>
      <c r="S61" s="70"/>
      <c r="T61" s="70"/>
      <c r="U61" s="70"/>
      <c r="V61" s="70"/>
      <c r="W61" s="70"/>
      <c r="X61" s="70"/>
      <c r="Y61" s="70"/>
      <c r="Z61" s="70"/>
      <c r="AA61" s="70"/>
      <c r="AB61" s="70"/>
    </row>
    <row r="62" spans="4:28" ht="13.5" customHeight="1" x14ac:dyDescent="0.2">
      <c r="D62" s="70"/>
      <c r="E62" s="70"/>
      <c r="F62" s="70"/>
      <c r="G62" s="70"/>
      <c r="H62" s="70"/>
      <c r="I62" s="70"/>
      <c r="J62" s="70"/>
      <c r="K62" s="70"/>
      <c r="L62" s="70"/>
      <c r="M62" s="70"/>
      <c r="N62" s="70"/>
      <c r="O62" s="70"/>
      <c r="P62" s="70"/>
      <c r="Q62" s="70"/>
      <c r="R62" s="70"/>
      <c r="S62" s="70"/>
      <c r="T62" s="70"/>
      <c r="U62" s="70"/>
      <c r="V62" s="70"/>
      <c r="W62" s="70"/>
      <c r="X62" s="70"/>
      <c r="Y62" s="70"/>
      <c r="Z62" s="70"/>
      <c r="AA62" s="70"/>
      <c r="AB62" s="70"/>
    </row>
    <row r="63" spans="4:28" ht="13.5" customHeight="1" x14ac:dyDescent="0.2">
      <c r="D63" s="70"/>
      <c r="E63" s="70"/>
      <c r="F63" s="70"/>
      <c r="G63" s="70"/>
      <c r="H63" s="70"/>
      <c r="I63" s="70"/>
      <c r="J63" s="70"/>
      <c r="K63" s="70"/>
      <c r="L63" s="70"/>
      <c r="M63" s="70"/>
      <c r="N63" s="70"/>
      <c r="O63" s="70"/>
      <c r="P63" s="70"/>
      <c r="Q63" s="70"/>
      <c r="R63" s="70"/>
      <c r="S63" s="70"/>
      <c r="T63" s="70"/>
      <c r="U63" s="70"/>
      <c r="V63" s="70"/>
      <c r="W63" s="70"/>
      <c r="X63" s="70"/>
      <c r="Y63" s="70"/>
      <c r="Z63" s="70"/>
      <c r="AA63" s="70"/>
      <c r="AB63" s="70"/>
    </row>
    <row r="64" spans="4:28" ht="13.5" customHeight="1" x14ac:dyDescent="0.2">
      <c r="D64" s="70"/>
      <c r="E64" s="70"/>
      <c r="F64" s="70"/>
      <c r="G64" s="70"/>
      <c r="H64" s="70"/>
      <c r="I64" s="70"/>
      <c r="J64" s="70"/>
      <c r="K64" s="70"/>
      <c r="L64" s="70"/>
      <c r="M64" s="70"/>
      <c r="N64" s="70"/>
      <c r="O64" s="70"/>
      <c r="P64" s="70"/>
      <c r="Q64" s="70"/>
      <c r="R64" s="70"/>
      <c r="S64" s="70"/>
      <c r="T64" s="70"/>
      <c r="U64" s="70"/>
      <c r="V64" s="70"/>
      <c r="W64" s="70"/>
      <c r="X64" s="70"/>
      <c r="Y64" s="70"/>
      <c r="Z64" s="70"/>
      <c r="AA64" s="70"/>
      <c r="AB64" s="70"/>
    </row>
    <row r="65" spans="4:28" ht="13.5" customHeight="1" x14ac:dyDescent="0.2">
      <c r="D65" s="70"/>
      <c r="E65" s="70"/>
      <c r="F65" s="70"/>
      <c r="G65" s="70"/>
      <c r="H65" s="70"/>
      <c r="I65" s="70"/>
      <c r="J65" s="70"/>
      <c r="K65" s="70"/>
      <c r="L65" s="70"/>
      <c r="M65" s="70"/>
      <c r="N65" s="70"/>
      <c r="O65" s="70"/>
      <c r="P65" s="70"/>
      <c r="Q65" s="70"/>
      <c r="R65" s="70"/>
      <c r="S65" s="70"/>
      <c r="T65" s="70"/>
      <c r="U65" s="70"/>
      <c r="V65" s="70"/>
      <c r="W65" s="70"/>
      <c r="X65" s="70"/>
      <c r="Y65" s="70"/>
      <c r="Z65" s="70"/>
      <c r="AA65" s="70"/>
      <c r="AB65" s="70"/>
    </row>
    <row r="66" spans="4:28" ht="13.5" customHeight="1" x14ac:dyDescent="0.2">
      <c r="D66" s="70"/>
      <c r="E66" s="70"/>
      <c r="F66" s="70"/>
      <c r="G66" s="70"/>
      <c r="H66" s="70"/>
      <c r="I66" s="70"/>
      <c r="J66" s="70"/>
      <c r="K66" s="70"/>
      <c r="L66" s="70"/>
      <c r="M66" s="70"/>
      <c r="N66" s="70"/>
      <c r="O66" s="70"/>
      <c r="P66" s="70"/>
      <c r="Q66" s="70"/>
      <c r="R66" s="70"/>
      <c r="S66" s="70"/>
      <c r="T66" s="70"/>
      <c r="U66" s="70"/>
      <c r="V66" s="70"/>
      <c r="W66" s="70"/>
      <c r="X66" s="70"/>
      <c r="Y66" s="70"/>
      <c r="Z66" s="70"/>
      <c r="AA66" s="70"/>
      <c r="AB66" s="70"/>
    </row>
    <row r="67" spans="4:28" ht="13.5" customHeight="1" x14ac:dyDescent="0.2">
      <c r="D67" s="70"/>
      <c r="E67" s="70"/>
      <c r="F67" s="70"/>
      <c r="G67" s="70"/>
      <c r="H67" s="70"/>
      <c r="I67" s="70"/>
      <c r="J67" s="70"/>
      <c r="K67" s="70"/>
      <c r="L67" s="70"/>
      <c r="M67" s="70"/>
      <c r="N67" s="70"/>
      <c r="O67" s="70"/>
      <c r="P67" s="70"/>
      <c r="Q67" s="70"/>
      <c r="R67" s="70"/>
      <c r="S67" s="70"/>
      <c r="T67" s="70"/>
      <c r="U67" s="70"/>
      <c r="V67" s="70"/>
      <c r="W67" s="70"/>
      <c r="X67" s="70"/>
      <c r="Y67" s="70"/>
      <c r="Z67" s="70"/>
      <c r="AA67" s="70"/>
      <c r="AB67" s="70"/>
    </row>
    <row r="68" spans="4:28" ht="13.5" customHeight="1" x14ac:dyDescent="0.2">
      <c r="D68" s="70"/>
      <c r="E68" s="70"/>
      <c r="F68" s="70"/>
      <c r="G68" s="70"/>
      <c r="H68" s="70"/>
      <c r="I68" s="70"/>
      <c r="J68" s="70"/>
      <c r="K68" s="70"/>
      <c r="L68" s="70"/>
      <c r="M68" s="70"/>
      <c r="N68" s="70"/>
      <c r="O68" s="70"/>
      <c r="P68" s="70"/>
      <c r="Q68" s="70"/>
      <c r="R68" s="70"/>
      <c r="S68" s="70"/>
      <c r="T68" s="70"/>
      <c r="U68" s="70"/>
      <c r="V68" s="70"/>
      <c r="W68" s="70"/>
      <c r="X68" s="70"/>
      <c r="Y68" s="70"/>
      <c r="Z68" s="70"/>
      <c r="AA68" s="70"/>
      <c r="AB68" s="70"/>
    </row>
    <row r="69" spans="4:28" ht="13.5" customHeight="1" x14ac:dyDescent="0.2">
      <c r="D69" s="70"/>
      <c r="E69" s="70"/>
      <c r="F69" s="70"/>
      <c r="G69" s="70"/>
      <c r="H69" s="70"/>
      <c r="I69" s="70"/>
      <c r="J69" s="70"/>
      <c r="K69" s="70"/>
      <c r="L69" s="70"/>
      <c r="M69" s="70"/>
      <c r="N69" s="70"/>
      <c r="O69" s="70"/>
      <c r="P69" s="70"/>
      <c r="Q69" s="70"/>
      <c r="R69" s="70"/>
      <c r="S69" s="70"/>
      <c r="T69" s="70"/>
      <c r="U69" s="70"/>
      <c r="V69" s="70"/>
      <c r="W69" s="70"/>
      <c r="X69" s="70"/>
      <c r="Y69" s="70"/>
      <c r="Z69" s="70"/>
      <c r="AA69" s="70"/>
      <c r="AB69" s="70"/>
    </row>
    <row r="70" spans="4:28" ht="13.5" customHeight="1" x14ac:dyDescent="0.2">
      <c r="D70" s="70"/>
      <c r="E70" s="70"/>
      <c r="F70" s="70"/>
      <c r="G70" s="70"/>
      <c r="H70" s="70"/>
      <c r="I70" s="70"/>
      <c r="J70" s="70"/>
      <c r="K70" s="70"/>
      <c r="L70" s="70"/>
      <c r="M70" s="70"/>
      <c r="N70" s="70"/>
      <c r="O70" s="70"/>
      <c r="P70" s="70"/>
      <c r="Q70" s="70"/>
      <c r="R70" s="70"/>
      <c r="S70" s="70"/>
      <c r="T70" s="70"/>
      <c r="U70" s="70"/>
      <c r="V70" s="70"/>
      <c r="W70" s="70"/>
      <c r="X70" s="70"/>
      <c r="Y70" s="70"/>
      <c r="Z70" s="70"/>
      <c r="AA70" s="70"/>
      <c r="AB70" s="70"/>
    </row>
    <row r="71" spans="4:28" ht="13.5" customHeight="1" x14ac:dyDescent="0.2">
      <c r="D71" s="70"/>
      <c r="E71" s="70"/>
      <c r="F71" s="70"/>
      <c r="G71" s="70"/>
      <c r="H71" s="70"/>
      <c r="I71" s="70"/>
      <c r="J71" s="70"/>
      <c r="K71" s="70"/>
      <c r="L71" s="70"/>
      <c r="M71" s="70"/>
      <c r="N71" s="70"/>
      <c r="O71" s="70"/>
      <c r="P71" s="70"/>
      <c r="Q71" s="70"/>
      <c r="R71" s="70"/>
      <c r="S71" s="70"/>
      <c r="T71" s="70"/>
      <c r="U71" s="70"/>
      <c r="V71" s="70"/>
      <c r="W71" s="70"/>
      <c r="X71" s="70"/>
      <c r="Y71" s="70"/>
      <c r="Z71" s="70"/>
      <c r="AA71" s="70"/>
      <c r="AB71" s="70"/>
    </row>
    <row r="72" spans="4:28" ht="13.5" customHeight="1" x14ac:dyDescent="0.2">
      <c r="D72" s="70"/>
      <c r="E72" s="70"/>
      <c r="F72" s="70"/>
      <c r="G72" s="70"/>
      <c r="H72" s="70"/>
      <c r="I72" s="70"/>
      <c r="J72" s="70"/>
      <c r="K72" s="70"/>
      <c r="L72" s="70"/>
      <c r="M72" s="70"/>
      <c r="N72" s="70"/>
      <c r="O72" s="70"/>
      <c r="P72" s="70"/>
      <c r="Q72" s="70"/>
      <c r="R72" s="70"/>
      <c r="S72" s="70"/>
      <c r="T72" s="70"/>
      <c r="U72" s="70"/>
      <c r="V72" s="70"/>
      <c r="W72" s="70"/>
      <c r="X72" s="70"/>
      <c r="Y72" s="70"/>
      <c r="Z72" s="70"/>
      <c r="AA72" s="70"/>
      <c r="AB72" s="70"/>
    </row>
    <row r="73" spans="4:28" ht="13.5" customHeight="1" x14ac:dyDescent="0.2">
      <c r="D73" s="70"/>
      <c r="E73" s="70"/>
      <c r="F73" s="70"/>
      <c r="G73" s="70"/>
      <c r="H73" s="70"/>
      <c r="I73" s="70"/>
      <c r="J73" s="70"/>
      <c r="K73" s="70"/>
      <c r="L73" s="70"/>
      <c r="M73" s="70"/>
      <c r="N73" s="70"/>
      <c r="O73" s="70"/>
      <c r="P73" s="70"/>
      <c r="Q73" s="70"/>
      <c r="R73" s="70"/>
      <c r="S73" s="70"/>
      <c r="T73" s="70"/>
      <c r="U73" s="70"/>
      <c r="V73" s="70"/>
      <c r="W73" s="70"/>
      <c r="X73" s="70"/>
      <c r="Y73" s="70"/>
      <c r="Z73" s="70"/>
      <c r="AA73" s="70"/>
      <c r="AB73" s="70"/>
    </row>
    <row r="74" spans="4:28" ht="13.5" customHeight="1" x14ac:dyDescent="0.2">
      <c r="D74" s="70"/>
      <c r="E74" s="70"/>
      <c r="F74" s="70"/>
      <c r="G74" s="70"/>
      <c r="H74" s="70"/>
      <c r="I74" s="70"/>
      <c r="J74" s="70"/>
      <c r="K74" s="70"/>
      <c r="L74" s="70"/>
      <c r="M74" s="70"/>
      <c r="N74" s="70"/>
      <c r="O74" s="70"/>
      <c r="P74" s="70"/>
      <c r="Q74" s="70"/>
      <c r="R74" s="70"/>
      <c r="S74" s="70"/>
      <c r="T74" s="70"/>
      <c r="U74" s="70"/>
      <c r="V74" s="70"/>
      <c r="W74" s="70"/>
      <c r="X74" s="70"/>
      <c r="Y74" s="70"/>
      <c r="Z74" s="70"/>
      <c r="AA74" s="70"/>
      <c r="AB74" s="70"/>
    </row>
    <row r="75" spans="4:28" ht="13.5" customHeight="1" x14ac:dyDescent="0.2">
      <c r="D75" s="70"/>
      <c r="E75" s="70"/>
      <c r="F75" s="70"/>
      <c r="G75" s="70"/>
      <c r="H75" s="70"/>
      <c r="I75" s="70"/>
      <c r="J75" s="70"/>
      <c r="K75" s="70"/>
      <c r="L75" s="70"/>
      <c r="M75" s="70"/>
      <c r="N75" s="70"/>
      <c r="O75" s="70"/>
      <c r="P75" s="70"/>
      <c r="Q75" s="70"/>
      <c r="R75" s="70"/>
      <c r="S75" s="70"/>
      <c r="T75" s="70"/>
      <c r="U75" s="70"/>
      <c r="V75" s="70"/>
      <c r="W75" s="70"/>
      <c r="X75" s="70"/>
      <c r="Y75" s="70"/>
      <c r="Z75" s="70"/>
      <c r="AA75" s="70"/>
      <c r="AB75" s="70"/>
    </row>
    <row r="76" spans="4:28" ht="13.5" customHeight="1" x14ac:dyDescent="0.2">
      <c r="D76" s="70"/>
      <c r="E76" s="70"/>
      <c r="F76" s="70"/>
      <c r="G76" s="70"/>
      <c r="H76" s="70"/>
      <c r="I76" s="70"/>
      <c r="J76" s="70"/>
      <c r="K76" s="70"/>
      <c r="L76" s="70"/>
      <c r="M76" s="70"/>
      <c r="N76" s="70"/>
      <c r="O76" s="70"/>
      <c r="P76" s="70"/>
      <c r="Q76" s="70"/>
      <c r="R76" s="70"/>
      <c r="S76" s="70"/>
      <c r="T76" s="70"/>
      <c r="U76" s="70"/>
      <c r="V76" s="70"/>
      <c r="W76" s="70"/>
      <c r="X76" s="70"/>
      <c r="Y76" s="70"/>
      <c r="Z76" s="70"/>
      <c r="AA76" s="70"/>
      <c r="AB76" s="70"/>
    </row>
    <row r="77" spans="4:28" ht="13.5" customHeight="1" x14ac:dyDescent="0.2">
      <c r="D77" s="70"/>
      <c r="E77" s="70"/>
      <c r="F77" s="70"/>
      <c r="G77" s="70"/>
      <c r="H77" s="70"/>
      <c r="I77" s="70"/>
      <c r="J77" s="70"/>
      <c r="K77" s="70"/>
      <c r="L77" s="70"/>
      <c r="M77" s="70"/>
      <c r="N77" s="70"/>
      <c r="O77" s="70"/>
      <c r="P77" s="70"/>
      <c r="Q77" s="70"/>
      <c r="R77" s="70"/>
      <c r="S77" s="70"/>
      <c r="T77" s="70"/>
      <c r="U77" s="70"/>
      <c r="V77" s="70"/>
      <c r="W77" s="70"/>
      <c r="X77" s="70"/>
      <c r="Y77" s="70"/>
      <c r="Z77" s="70"/>
      <c r="AA77" s="70"/>
      <c r="AB77" s="70"/>
    </row>
    <row r="78" spans="4:28" ht="13.5" customHeight="1" x14ac:dyDescent="0.2">
      <c r="D78" s="70"/>
      <c r="E78" s="70"/>
      <c r="F78" s="70"/>
      <c r="G78" s="70"/>
      <c r="H78" s="70"/>
      <c r="I78" s="70"/>
      <c r="J78" s="70"/>
      <c r="K78" s="70"/>
      <c r="L78" s="70"/>
      <c r="M78" s="70"/>
      <c r="N78" s="70"/>
      <c r="O78" s="70"/>
      <c r="P78" s="70"/>
      <c r="Q78" s="70"/>
      <c r="R78" s="70"/>
      <c r="S78" s="70"/>
      <c r="T78" s="70"/>
      <c r="U78" s="70"/>
      <c r="V78" s="70"/>
      <c r="W78" s="70"/>
      <c r="X78" s="70"/>
      <c r="Y78" s="70"/>
      <c r="Z78" s="70"/>
      <c r="AA78" s="70"/>
      <c r="AB78" s="70"/>
    </row>
    <row r="79" spans="4:28" ht="13.5" customHeight="1" x14ac:dyDescent="0.2">
      <c r="D79" s="70"/>
      <c r="E79" s="70"/>
      <c r="F79" s="70"/>
      <c r="G79" s="70"/>
      <c r="H79" s="70"/>
      <c r="I79" s="70"/>
      <c r="J79" s="70"/>
      <c r="K79" s="70"/>
      <c r="L79" s="70"/>
      <c r="M79" s="70"/>
      <c r="N79" s="70"/>
      <c r="O79" s="70"/>
      <c r="P79" s="70"/>
      <c r="Q79" s="70"/>
      <c r="R79" s="70"/>
      <c r="S79" s="70"/>
      <c r="T79" s="70"/>
      <c r="U79" s="70"/>
      <c r="V79" s="70"/>
      <c r="W79" s="70"/>
      <c r="X79" s="70"/>
      <c r="Y79" s="70"/>
      <c r="Z79" s="70"/>
      <c r="AA79" s="70"/>
      <c r="AB79" s="70"/>
    </row>
    <row r="80" spans="4:28" ht="13.5" customHeight="1" x14ac:dyDescent="0.2">
      <c r="D80" s="70"/>
      <c r="E80" s="70"/>
      <c r="F80" s="70"/>
      <c r="G80" s="70"/>
      <c r="H80" s="70"/>
      <c r="I80" s="70"/>
      <c r="J80" s="70"/>
      <c r="K80" s="70"/>
      <c r="L80" s="70"/>
      <c r="M80" s="70"/>
      <c r="N80" s="70"/>
      <c r="O80" s="70"/>
      <c r="P80" s="70"/>
      <c r="Q80" s="70"/>
      <c r="R80" s="70"/>
      <c r="S80" s="70"/>
      <c r="T80" s="70"/>
      <c r="U80" s="70"/>
      <c r="V80" s="70"/>
      <c r="W80" s="70"/>
      <c r="X80" s="70"/>
      <c r="Y80" s="70"/>
      <c r="Z80" s="70"/>
      <c r="AA80" s="70"/>
      <c r="AB80" s="70"/>
    </row>
    <row r="81" spans="4:28" ht="13.5" customHeight="1" x14ac:dyDescent="0.2">
      <c r="D81" s="70"/>
      <c r="E81" s="70"/>
      <c r="F81" s="70"/>
      <c r="G81" s="70"/>
      <c r="H81" s="70"/>
      <c r="I81" s="70"/>
      <c r="J81" s="70"/>
      <c r="K81" s="70"/>
      <c r="L81" s="70"/>
      <c r="M81" s="70"/>
      <c r="N81" s="70"/>
      <c r="O81" s="70"/>
      <c r="P81" s="70"/>
      <c r="Q81" s="70"/>
      <c r="R81" s="70"/>
      <c r="S81" s="70"/>
      <c r="T81" s="70"/>
      <c r="U81" s="70"/>
      <c r="V81" s="70"/>
      <c r="W81" s="70"/>
      <c r="X81" s="70"/>
      <c r="Y81" s="70"/>
      <c r="Z81" s="70"/>
      <c r="AA81" s="70"/>
      <c r="AB81" s="70"/>
    </row>
    <row r="82" spans="4:28" ht="13.5" customHeight="1" x14ac:dyDescent="0.2">
      <c r="D82" s="70"/>
      <c r="E82" s="70"/>
      <c r="F82" s="70"/>
      <c r="G82" s="70"/>
      <c r="H82" s="70"/>
      <c r="I82" s="70"/>
      <c r="J82" s="70"/>
      <c r="K82" s="70"/>
      <c r="L82" s="70"/>
      <c r="M82" s="70"/>
      <c r="N82" s="70"/>
      <c r="O82" s="70"/>
      <c r="P82" s="70"/>
      <c r="Q82" s="70"/>
      <c r="R82" s="70"/>
      <c r="S82" s="70"/>
      <c r="T82" s="70"/>
      <c r="U82" s="70"/>
      <c r="V82" s="70"/>
      <c r="W82" s="70"/>
      <c r="X82" s="70"/>
      <c r="Y82" s="70"/>
      <c r="Z82" s="70"/>
      <c r="AA82" s="70"/>
      <c r="AB82" s="70"/>
    </row>
    <row r="83" spans="4:28" ht="13.5" customHeight="1" x14ac:dyDescent="0.2">
      <c r="D83" s="70"/>
      <c r="E83" s="70"/>
      <c r="F83" s="70"/>
      <c r="G83" s="70"/>
      <c r="H83" s="70"/>
      <c r="I83" s="70"/>
      <c r="J83" s="70"/>
      <c r="K83" s="70"/>
      <c r="L83" s="70"/>
      <c r="M83" s="70"/>
      <c r="N83" s="70"/>
      <c r="O83" s="70"/>
      <c r="P83" s="70"/>
      <c r="Q83" s="70"/>
      <c r="R83" s="70"/>
      <c r="S83" s="70"/>
      <c r="T83" s="70"/>
      <c r="U83" s="70"/>
      <c r="V83" s="70"/>
      <c r="W83" s="70"/>
      <c r="X83" s="70"/>
      <c r="Y83" s="70"/>
      <c r="Z83" s="70"/>
      <c r="AA83" s="70"/>
      <c r="AB83" s="70"/>
    </row>
    <row r="84" spans="4:28" ht="13.5" customHeight="1" x14ac:dyDescent="0.2">
      <c r="D84" s="70"/>
      <c r="E84" s="70"/>
      <c r="F84" s="70"/>
      <c r="G84" s="70"/>
      <c r="H84" s="70"/>
      <c r="I84" s="70"/>
      <c r="J84" s="70"/>
      <c r="K84" s="70"/>
      <c r="L84" s="70"/>
      <c r="M84" s="70"/>
      <c r="N84" s="70"/>
      <c r="O84" s="70"/>
      <c r="P84" s="70"/>
      <c r="Q84" s="70"/>
      <c r="R84" s="70"/>
      <c r="S84" s="70"/>
      <c r="T84" s="70"/>
      <c r="U84" s="70"/>
      <c r="V84" s="70"/>
      <c r="W84" s="70"/>
      <c r="X84" s="70"/>
      <c r="Y84" s="70"/>
      <c r="Z84" s="70"/>
      <c r="AA84" s="70"/>
      <c r="AB84" s="70"/>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3"/>
  <sheetViews>
    <sheetView zoomScale="80" zoomScaleNormal="80" zoomScaleSheetLayoutView="80" workbookViewId="0">
      <selection activeCell="B43" sqref="B43:U43"/>
    </sheetView>
  </sheetViews>
  <sheetFormatPr baseColWidth="10" defaultColWidth="10" defaultRowHeight="12.75" x14ac:dyDescent="0.2"/>
  <cols>
    <col min="1" max="1" width="3.5" style="1" customWidth="1"/>
    <col min="2" max="2" width="14.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1" t="s">
        <v>0</v>
      </c>
      <c r="C1" s="121"/>
      <c r="D1" s="121"/>
      <c r="E1" s="121"/>
      <c r="F1" s="121"/>
      <c r="G1" s="121"/>
      <c r="H1" s="121"/>
      <c r="I1" s="121"/>
      <c r="J1" s="121"/>
      <c r="K1" s="121"/>
      <c r="L1" s="121"/>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8.5" customHeight="1" thickTop="1" thickBot="1" x14ac:dyDescent="0.25">
      <c r="B4" s="12" t="s">
        <v>6</v>
      </c>
      <c r="C4" s="13" t="s">
        <v>7</v>
      </c>
      <c r="D4" s="122" t="s">
        <v>8</v>
      </c>
      <c r="E4" s="122"/>
      <c r="F4" s="122"/>
      <c r="G4" s="122"/>
      <c r="H4" s="122"/>
      <c r="I4" s="14"/>
      <c r="J4" s="15" t="s">
        <v>9</v>
      </c>
      <c r="K4" s="16" t="s">
        <v>10</v>
      </c>
      <c r="L4" s="123" t="s">
        <v>2</v>
      </c>
      <c r="M4" s="123"/>
      <c r="N4" s="123"/>
      <c r="O4" s="123"/>
      <c r="P4" s="15" t="s">
        <v>11</v>
      </c>
      <c r="Q4" s="123" t="s">
        <v>12</v>
      </c>
      <c r="R4" s="123"/>
      <c r="S4" s="15" t="s">
        <v>13</v>
      </c>
      <c r="T4" s="123"/>
      <c r="U4" s="124"/>
    </row>
    <row r="5" spans="1:34" ht="16.5" customHeight="1" thickBot="1" x14ac:dyDescent="0.25">
      <c r="B5" s="113" t="s">
        <v>175</v>
      </c>
      <c r="C5" s="114"/>
      <c r="D5" s="114"/>
      <c r="E5" s="114"/>
      <c r="F5" s="114"/>
      <c r="G5" s="114"/>
      <c r="H5" s="114"/>
      <c r="I5" s="114"/>
      <c r="J5" s="114"/>
      <c r="K5" s="114"/>
      <c r="L5" s="114"/>
      <c r="M5" s="114"/>
      <c r="N5" s="114"/>
      <c r="O5" s="114"/>
      <c r="P5" s="114"/>
      <c r="Q5" s="114"/>
      <c r="R5" s="114"/>
      <c r="S5" s="114"/>
      <c r="T5" s="114"/>
      <c r="U5" s="115"/>
    </row>
    <row r="6" spans="1:34" ht="16.5" customHeight="1" thickBot="1" x14ac:dyDescent="0.25">
      <c r="B6" s="116" t="s">
        <v>176</v>
      </c>
      <c r="C6" s="117"/>
      <c r="D6" s="117"/>
      <c r="E6" s="117"/>
      <c r="F6" s="117"/>
      <c r="G6" s="117"/>
      <c r="H6" s="117"/>
      <c r="I6" s="117"/>
      <c r="J6" s="117"/>
      <c r="K6" s="117"/>
      <c r="L6" s="117"/>
      <c r="M6" s="117"/>
      <c r="N6" s="117"/>
      <c r="O6" s="117"/>
      <c r="P6" s="117"/>
      <c r="Q6" s="117"/>
      <c r="R6" s="117"/>
      <c r="S6" s="117"/>
      <c r="T6" s="117"/>
      <c r="U6" s="118"/>
    </row>
    <row r="7" spans="1:34" ht="16.5" customHeight="1" x14ac:dyDescent="0.2">
      <c r="B7" s="53" t="s">
        <v>177</v>
      </c>
      <c r="C7" s="54"/>
      <c r="D7" s="54"/>
      <c r="E7" s="54"/>
      <c r="F7" s="55"/>
      <c r="G7" s="55"/>
      <c r="H7" s="55"/>
      <c r="I7" s="55"/>
      <c r="J7" s="55"/>
      <c r="K7" s="55"/>
      <c r="L7" s="55"/>
      <c r="M7" s="55"/>
      <c r="N7" s="55"/>
      <c r="O7" s="55"/>
      <c r="P7" s="55"/>
      <c r="Q7" s="55"/>
      <c r="R7" s="55"/>
      <c r="S7" s="55"/>
      <c r="T7" s="55"/>
      <c r="U7" s="56"/>
    </row>
    <row r="8" spans="1:34" ht="16.5" customHeight="1" x14ac:dyDescent="0.2">
      <c r="B8" s="57" t="s">
        <v>178</v>
      </c>
      <c r="C8" s="58"/>
      <c r="D8" s="58"/>
      <c r="E8" s="58"/>
      <c r="F8" s="59"/>
      <c r="G8" s="59"/>
      <c r="H8" s="59"/>
      <c r="I8" s="59"/>
      <c r="J8" s="59"/>
      <c r="K8" s="59"/>
      <c r="L8" s="59"/>
      <c r="M8" s="59"/>
      <c r="N8" s="59"/>
      <c r="O8" s="59"/>
      <c r="P8" s="59"/>
      <c r="Q8" s="59"/>
      <c r="R8" s="59"/>
      <c r="S8" s="59"/>
      <c r="T8" s="59"/>
      <c r="U8" s="60"/>
    </row>
    <row r="9" spans="1:34" ht="16.5" customHeight="1" x14ac:dyDescent="0.2">
      <c r="B9" s="57"/>
      <c r="C9" s="61" t="s">
        <v>179</v>
      </c>
      <c r="D9" s="58"/>
      <c r="E9" s="58"/>
      <c r="F9" s="59"/>
      <c r="G9" s="59"/>
      <c r="H9" s="59"/>
      <c r="I9" s="59"/>
      <c r="J9" s="59"/>
      <c r="K9" s="59"/>
      <c r="L9" s="59"/>
      <c r="M9" s="59"/>
      <c r="N9" s="59"/>
      <c r="O9" s="59"/>
      <c r="P9" s="59"/>
      <c r="Q9" s="59"/>
      <c r="R9" s="59"/>
      <c r="S9" s="59"/>
      <c r="T9" s="59"/>
      <c r="U9" s="60"/>
    </row>
    <row r="10" spans="1:34" ht="16.5" customHeight="1" x14ac:dyDescent="0.2">
      <c r="B10" s="57"/>
      <c r="C10" s="58" t="s">
        <v>180</v>
      </c>
      <c r="D10" s="58"/>
      <c r="E10" s="58"/>
      <c r="F10" s="59"/>
      <c r="G10" s="59"/>
      <c r="H10" s="59"/>
      <c r="I10" s="59"/>
      <c r="J10" s="59"/>
      <c r="K10" s="59"/>
      <c r="L10" s="59"/>
      <c r="M10" s="59"/>
      <c r="N10" s="59"/>
      <c r="O10" s="59"/>
      <c r="P10" s="59"/>
      <c r="Q10" s="59"/>
      <c r="R10" s="59"/>
      <c r="S10" s="59"/>
      <c r="T10" s="59"/>
      <c r="U10" s="60"/>
    </row>
    <row r="11" spans="1:34" ht="16.5" customHeight="1" x14ac:dyDescent="0.2">
      <c r="B11" s="57"/>
      <c r="C11" s="58"/>
      <c r="D11" s="61" t="s">
        <v>181</v>
      </c>
      <c r="E11" s="58"/>
      <c r="F11" s="59"/>
      <c r="G11" s="59"/>
      <c r="H11" s="59"/>
      <c r="I11" s="59"/>
      <c r="J11" s="59"/>
      <c r="K11" s="59"/>
      <c r="L11" s="59"/>
      <c r="M11" s="59"/>
      <c r="N11" s="59"/>
      <c r="O11" s="59"/>
      <c r="P11" s="59"/>
      <c r="Q11" s="59"/>
      <c r="R11" s="59"/>
      <c r="S11" s="59"/>
      <c r="T11" s="59"/>
      <c r="U11" s="60"/>
    </row>
    <row r="12" spans="1:34" ht="16.5" customHeight="1" x14ac:dyDescent="0.2">
      <c r="B12" s="57"/>
      <c r="C12" s="58"/>
      <c r="D12" s="58" t="s">
        <v>182</v>
      </c>
      <c r="E12" s="58"/>
      <c r="F12" s="59"/>
      <c r="G12" s="59"/>
      <c r="H12" s="59"/>
      <c r="I12" s="59"/>
      <c r="J12" s="59"/>
      <c r="K12" s="59"/>
      <c r="L12" s="59"/>
      <c r="M12" s="59"/>
      <c r="N12" s="59"/>
      <c r="O12" s="59"/>
      <c r="P12" s="59"/>
      <c r="Q12" s="59"/>
      <c r="R12" s="59"/>
      <c r="S12" s="59"/>
      <c r="T12" s="59"/>
      <c r="U12" s="60"/>
    </row>
    <row r="13" spans="1:34" ht="16.5" customHeight="1" thickBot="1" x14ac:dyDescent="0.25">
      <c r="B13" s="62"/>
      <c r="C13" s="62"/>
      <c r="D13" s="62"/>
      <c r="E13" s="62"/>
      <c r="F13" s="63"/>
      <c r="G13" s="63"/>
      <c r="H13" s="63"/>
      <c r="I13" s="63"/>
      <c r="J13" s="63"/>
      <c r="K13" s="63"/>
      <c r="L13" s="63"/>
      <c r="M13" s="63"/>
      <c r="N13" s="63"/>
      <c r="O13" s="63"/>
      <c r="P13" s="63"/>
      <c r="Q13" s="63"/>
      <c r="R13" s="63"/>
      <c r="S13" s="63"/>
      <c r="T13" s="63"/>
      <c r="U13" s="64"/>
    </row>
    <row r="14" spans="1:34" ht="15.75" customHeight="1" x14ac:dyDescent="0.2">
      <c r="B14" s="110" t="s">
        <v>14</v>
      </c>
      <c r="C14" s="111"/>
      <c r="D14" s="111"/>
      <c r="E14" s="111"/>
      <c r="F14" s="111"/>
      <c r="G14" s="111"/>
      <c r="H14" s="111"/>
      <c r="I14" s="111"/>
      <c r="J14" s="111"/>
      <c r="K14" s="111"/>
      <c r="L14" s="111"/>
      <c r="M14" s="111"/>
      <c r="N14" s="111"/>
      <c r="O14" s="111"/>
      <c r="P14" s="111"/>
      <c r="Q14" s="111"/>
      <c r="R14" s="111"/>
      <c r="S14" s="111"/>
      <c r="T14" s="111"/>
      <c r="U14" s="112"/>
    </row>
    <row r="15" spans="1:34" ht="90.75" customHeight="1" thickBot="1" x14ac:dyDescent="0.25">
      <c r="B15" s="17" t="s">
        <v>15</v>
      </c>
      <c r="C15" s="119" t="s">
        <v>16</v>
      </c>
      <c r="D15" s="119"/>
      <c r="E15" s="119"/>
      <c r="F15" s="119"/>
      <c r="G15" s="119"/>
      <c r="H15" s="18"/>
      <c r="I15" s="18"/>
      <c r="J15" s="18" t="s">
        <v>17</v>
      </c>
      <c r="K15" s="119" t="s">
        <v>18</v>
      </c>
      <c r="L15" s="119"/>
      <c r="M15" s="119"/>
      <c r="N15" s="19"/>
      <c r="O15" s="20" t="s">
        <v>19</v>
      </c>
      <c r="P15" s="119" t="s">
        <v>20</v>
      </c>
      <c r="Q15" s="119"/>
      <c r="R15" s="21"/>
      <c r="S15" s="20" t="s">
        <v>21</v>
      </c>
      <c r="T15" s="119" t="s">
        <v>22</v>
      </c>
      <c r="U15" s="120"/>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24</v>
      </c>
      <c r="C17" s="91" t="s">
        <v>25</v>
      </c>
      <c r="D17" s="91"/>
      <c r="E17" s="91"/>
      <c r="F17" s="91"/>
      <c r="G17" s="91"/>
      <c r="H17" s="92"/>
      <c r="I17" s="97" t="s">
        <v>26</v>
      </c>
      <c r="J17" s="98"/>
      <c r="K17" s="98"/>
      <c r="L17" s="98"/>
      <c r="M17" s="98"/>
      <c r="N17" s="98"/>
      <c r="O17" s="98"/>
      <c r="P17" s="98"/>
      <c r="Q17" s="98"/>
      <c r="R17" s="98"/>
      <c r="S17" s="99"/>
      <c r="T17" s="100" t="s">
        <v>27</v>
      </c>
      <c r="U17" s="101"/>
    </row>
    <row r="18" spans="1:21" ht="19.5" customHeight="1" x14ac:dyDescent="0.2">
      <c r="B18" s="89"/>
      <c r="C18" s="93"/>
      <c r="D18" s="93"/>
      <c r="E18" s="93"/>
      <c r="F18" s="93"/>
      <c r="G18" s="93"/>
      <c r="H18" s="94"/>
      <c r="I18" s="102" t="s">
        <v>28</v>
      </c>
      <c r="J18" s="103"/>
      <c r="K18" s="103"/>
      <c r="L18" s="103" t="s">
        <v>29</v>
      </c>
      <c r="M18" s="103"/>
      <c r="N18" s="103"/>
      <c r="O18" s="103"/>
      <c r="P18" s="103" t="s">
        <v>30</v>
      </c>
      <c r="Q18" s="103" t="s">
        <v>31</v>
      </c>
      <c r="R18" s="106" t="s">
        <v>32</v>
      </c>
      <c r="S18" s="107"/>
      <c r="T18" s="103" t="s">
        <v>33</v>
      </c>
      <c r="U18" s="108" t="s">
        <v>34</v>
      </c>
    </row>
    <row r="19" spans="1:21" ht="26.25" customHeight="1" thickBot="1" x14ac:dyDescent="0.25">
      <c r="B19" s="90"/>
      <c r="C19" s="95"/>
      <c r="D19" s="95"/>
      <c r="E19" s="95"/>
      <c r="F19" s="95"/>
      <c r="G19" s="95"/>
      <c r="H19" s="96"/>
      <c r="I19" s="104"/>
      <c r="J19" s="105"/>
      <c r="K19" s="105"/>
      <c r="L19" s="105"/>
      <c r="M19" s="105"/>
      <c r="N19" s="105"/>
      <c r="O19" s="105"/>
      <c r="P19" s="105"/>
      <c r="Q19" s="105"/>
      <c r="R19" s="23" t="s">
        <v>35</v>
      </c>
      <c r="S19" s="24" t="s">
        <v>36</v>
      </c>
      <c r="T19" s="105"/>
      <c r="U19" s="109"/>
    </row>
    <row r="20" spans="1:21" ht="114.75" customHeight="1" thickTop="1" thickBot="1" x14ac:dyDescent="0.25">
      <c r="A20" s="25"/>
      <c r="B20" s="26" t="s">
        <v>37</v>
      </c>
      <c r="C20" s="85" t="s">
        <v>38</v>
      </c>
      <c r="D20" s="85"/>
      <c r="E20" s="85"/>
      <c r="F20" s="85"/>
      <c r="G20" s="85"/>
      <c r="H20" s="85"/>
      <c r="I20" s="85" t="s">
        <v>39</v>
      </c>
      <c r="J20" s="85"/>
      <c r="K20" s="85"/>
      <c r="L20" s="85" t="s">
        <v>40</v>
      </c>
      <c r="M20" s="85"/>
      <c r="N20" s="85"/>
      <c r="O20" s="85"/>
      <c r="P20" s="27" t="s">
        <v>41</v>
      </c>
      <c r="Q20" s="27" t="s">
        <v>42</v>
      </c>
      <c r="R20" s="27">
        <v>100</v>
      </c>
      <c r="S20" s="27" t="s">
        <v>43</v>
      </c>
      <c r="T20" s="27" t="s">
        <v>43</v>
      </c>
      <c r="U20" s="65" t="str">
        <f t="shared" ref="U20:U29" si="0">IF(ISERR(T20/S20*100),"N/A",T20/S20*100)</f>
        <v>N/A</v>
      </c>
    </row>
    <row r="21" spans="1:21" ht="114.75" customHeight="1" thickTop="1" x14ac:dyDescent="0.2">
      <c r="A21" s="25"/>
      <c r="B21" s="26" t="s">
        <v>44</v>
      </c>
      <c r="C21" s="85" t="s">
        <v>45</v>
      </c>
      <c r="D21" s="85"/>
      <c r="E21" s="85"/>
      <c r="F21" s="85"/>
      <c r="G21" s="85"/>
      <c r="H21" s="85"/>
      <c r="I21" s="87" t="s">
        <v>183</v>
      </c>
      <c r="J21" s="85"/>
      <c r="K21" s="85"/>
      <c r="L21" s="85" t="s">
        <v>46</v>
      </c>
      <c r="M21" s="85"/>
      <c r="N21" s="85"/>
      <c r="O21" s="85"/>
      <c r="P21" s="27" t="s">
        <v>41</v>
      </c>
      <c r="Q21" s="27" t="s">
        <v>47</v>
      </c>
      <c r="R21" s="27">
        <v>66.31</v>
      </c>
      <c r="S21" s="27">
        <v>68.2</v>
      </c>
      <c r="T21" s="27">
        <v>62.98</v>
      </c>
      <c r="U21" s="65">
        <f t="shared" si="0"/>
        <v>92.346041055718459</v>
      </c>
    </row>
    <row r="22" spans="1:21" ht="114.75" customHeight="1" x14ac:dyDescent="0.2">
      <c r="A22" s="25"/>
      <c r="B22" s="28" t="s">
        <v>48</v>
      </c>
      <c r="C22" s="80" t="s">
        <v>48</v>
      </c>
      <c r="D22" s="80"/>
      <c r="E22" s="80"/>
      <c r="F22" s="80"/>
      <c r="G22" s="80"/>
      <c r="H22" s="80"/>
      <c r="I22" s="80" t="s">
        <v>49</v>
      </c>
      <c r="J22" s="80"/>
      <c r="K22" s="80"/>
      <c r="L22" s="80" t="s">
        <v>50</v>
      </c>
      <c r="M22" s="80"/>
      <c r="N22" s="80"/>
      <c r="O22" s="80"/>
      <c r="P22" s="29" t="s">
        <v>41</v>
      </c>
      <c r="Q22" s="29" t="s">
        <v>47</v>
      </c>
      <c r="R22" s="29">
        <v>73.599999999999994</v>
      </c>
      <c r="S22" s="29">
        <v>76.400000000000006</v>
      </c>
      <c r="T22" s="29">
        <v>76.260000000000005</v>
      </c>
      <c r="U22" s="30">
        <f t="shared" si="0"/>
        <v>99.81675392670158</v>
      </c>
    </row>
    <row r="23" spans="1:21" ht="114.75" customHeight="1" x14ac:dyDescent="0.2">
      <c r="A23" s="25"/>
      <c r="B23" s="28" t="s">
        <v>48</v>
      </c>
      <c r="C23" s="80" t="s">
        <v>48</v>
      </c>
      <c r="D23" s="80"/>
      <c r="E23" s="80"/>
      <c r="F23" s="80"/>
      <c r="G23" s="80"/>
      <c r="H23" s="80"/>
      <c r="I23" s="80" t="s">
        <v>51</v>
      </c>
      <c r="J23" s="80"/>
      <c r="K23" s="80"/>
      <c r="L23" s="80" t="s">
        <v>52</v>
      </c>
      <c r="M23" s="80"/>
      <c r="N23" s="80"/>
      <c r="O23" s="80"/>
      <c r="P23" s="29" t="s">
        <v>41</v>
      </c>
      <c r="Q23" s="29" t="s">
        <v>47</v>
      </c>
      <c r="R23" s="29">
        <v>71.3</v>
      </c>
      <c r="S23" s="29">
        <v>72.5</v>
      </c>
      <c r="T23" s="29">
        <v>73.87</v>
      </c>
      <c r="U23" s="30">
        <f t="shared" si="0"/>
        <v>101.8896551724138</v>
      </c>
    </row>
    <row r="24" spans="1:21" ht="171.75" customHeight="1" thickBot="1" x14ac:dyDescent="0.25">
      <c r="A24" s="25"/>
      <c r="B24" s="28" t="s">
        <v>48</v>
      </c>
      <c r="C24" s="80" t="s">
        <v>48</v>
      </c>
      <c r="D24" s="80"/>
      <c r="E24" s="80"/>
      <c r="F24" s="80"/>
      <c r="G24" s="80"/>
      <c r="H24" s="80"/>
      <c r="I24" s="80" t="s">
        <v>53</v>
      </c>
      <c r="J24" s="80"/>
      <c r="K24" s="80"/>
      <c r="L24" s="80" t="s">
        <v>54</v>
      </c>
      <c r="M24" s="80"/>
      <c r="N24" s="80"/>
      <c r="O24" s="80"/>
      <c r="P24" s="29" t="s">
        <v>41</v>
      </c>
      <c r="Q24" s="29" t="s">
        <v>47</v>
      </c>
      <c r="R24" s="29">
        <v>52.8</v>
      </c>
      <c r="S24" s="29">
        <v>54</v>
      </c>
      <c r="T24" s="29">
        <v>54.5</v>
      </c>
      <c r="U24" s="30">
        <f t="shared" si="0"/>
        <v>100.92592592592592</v>
      </c>
    </row>
    <row r="25" spans="1:21" ht="114.75" customHeight="1" thickTop="1" x14ac:dyDescent="0.2">
      <c r="A25" s="25"/>
      <c r="B25" s="26" t="s">
        <v>55</v>
      </c>
      <c r="C25" s="85" t="s">
        <v>56</v>
      </c>
      <c r="D25" s="85"/>
      <c r="E25" s="85"/>
      <c r="F25" s="85"/>
      <c r="G25" s="85"/>
      <c r="H25" s="85"/>
      <c r="I25" s="87" t="s">
        <v>185</v>
      </c>
      <c r="J25" s="85"/>
      <c r="K25" s="85"/>
      <c r="L25" s="85" t="s">
        <v>57</v>
      </c>
      <c r="M25" s="85"/>
      <c r="N25" s="85"/>
      <c r="O25" s="85"/>
      <c r="P25" s="27" t="s">
        <v>41</v>
      </c>
      <c r="Q25" s="27" t="s">
        <v>58</v>
      </c>
      <c r="R25" s="27">
        <v>79.260000000000005</v>
      </c>
      <c r="S25" s="27">
        <v>78.52</v>
      </c>
      <c r="T25" s="27">
        <v>76.319999999999993</v>
      </c>
      <c r="U25" s="65">
        <f t="shared" si="0"/>
        <v>97.198166072338253</v>
      </c>
    </row>
    <row r="26" spans="1:21" ht="75" customHeight="1" x14ac:dyDescent="0.2">
      <c r="A26" s="25"/>
      <c r="B26" s="28" t="s">
        <v>48</v>
      </c>
      <c r="C26" s="80" t="s">
        <v>59</v>
      </c>
      <c r="D26" s="80"/>
      <c r="E26" s="80"/>
      <c r="F26" s="80"/>
      <c r="G26" s="80"/>
      <c r="H26" s="80"/>
      <c r="I26" s="86" t="s">
        <v>184</v>
      </c>
      <c r="J26" s="80"/>
      <c r="K26" s="80"/>
      <c r="L26" s="80" t="s">
        <v>60</v>
      </c>
      <c r="M26" s="80"/>
      <c r="N26" s="80"/>
      <c r="O26" s="80"/>
      <c r="P26" s="29" t="s">
        <v>61</v>
      </c>
      <c r="Q26" s="29" t="s">
        <v>58</v>
      </c>
      <c r="R26" s="31">
        <v>8391.56</v>
      </c>
      <c r="S26" s="31">
        <v>4354.1000000000004</v>
      </c>
      <c r="T26" s="31">
        <v>3914.36</v>
      </c>
      <c r="U26" s="30">
        <f t="shared" si="0"/>
        <v>89.900553501297622</v>
      </c>
    </row>
    <row r="27" spans="1:21" ht="75" customHeight="1" x14ac:dyDescent="0.2">
      <c r="A27" s="25"/>
      <c r="B27" s="28" t="s">
        <v>48</v>
      </c>
      <c r="C27" s="80" t="s">
        <v>62</v>
      </c>
      <c r="D27" s="80"/>
      <c r="E27" s="80"/>
      <c r="F27" s="80"/>
      <c r="G27" s="80"/>
      <c r="H27" s="80"/>
      <c r="I27" s="80" t="s">
        <v>63</v>
      </c>
      <c r="J27" s="80"/>
      <c r="K27" s="80"/>
      <c r="L27" s="80" t="s">
        <v>64</v>
      </c>
      <c r="M27" s="80"/>
      <c r="N27" s="80"/>
      <c r="O27" s="80"/>
      <c r="P27" s="29" t="s">
        <v>65</v>
      </c>
      <c r="Q27" s="29" t="s">
        <v>58</v>
      </c>
      <c r="R27" s="31">
        <v>2522</v>
      </c>
      <c r="S27" s="31">
        <v>2521</v>
      </c>
      <c r="T27" s="31">
        <v>2479.79</v>
      </c>
      <c r="U27" s="30">
        <f t="shared" si="0"/>
        <v>98.365331217770731</v>
      </c>
    </row>
    <row r="28" spans="1:21" ht="75" customHeight="1" x14ac:dyDescent="0.2">
      <c r="A28" s="25"/>
      <c r="B28" s="28" t="s">
        <v>48</v>
      </c>
      <c r="C28" s="80" t="s">
        <v>66</v>
      </c>
      <c r="D28" s="80"/>
      <c r="E28" s="80"/>
      <c r="F28" s="80"/>
      <c r="G28" s="80"/>
      <c r="H28" s="80"/>
      <c r="I28" s="80" t="s">
        <v>67</v>
      </c>
      <c r="J28" s="80"/>
      <c r="K28" s="80"/>
      <c r="L28" s="80" t="s">
        <v>68</v>
      </c>
      <c r="M28" s="80"/>
      <c r="N28" s="80"/>
      <c r="O28" s="80"/>
      <c r="P28" s="29" t="s">
        <v>41</v>
      </c>
      <c r="Q28" s="29" t="s">
        <v>69</v>
      </c>
      <c r="R28" s="29">
        <v>103.63</v>
      </c>
      <c r="S28" s="29">
        <v>103.76</v>
      </c>
      <c r="T28" s="29">
        <v>106.29</v>
      </c>
      <c r="U28" s="30">
        <f t="shared" si="0"/>
        <v>102.43831919814959</v>
      </c>
    </row>
    <row r="29" spans="1:21" ht="75" customHeight="1" thickBot="1" x14ac:dyDescent="0.25">
      <c r="A29" s="25"/>
      <c r="B29" s="28" t="s">
        <v>48</v>
      </c>
      <c r="C29" s="80" t="s">
        <v>70</v>
      </c>
      <c r="D29" s="80"/>
      <c r="E29" s="80"/>
      <c r="F29" s="80"/>
      <c r="G29" s="80"/>
      <c r="H29" s="80"/>
      <c r="I29" s="80" t="s">
        <v>71</v>
      </c>
      <c r="J29" s="80"/>
      <c r="K29" s="80"/>
      <c r="L29" s="80" t="s">
        <v>72</v>
      </c>
      <c r="M29" s="80"/>
      <c r="N29" s="80"/>
      <c r="O29" s="80"/>
      <c r="P29" s="29" t="s">
        <v>73</v>
      </c>
      <c r="Q29" s="29" t="s">
        <v>58</v>
      </c>
      <c r="R29" s="31">
        <v>6692</v>
      </c>
      <c r="S29" s="31">
        <v>6573</v>
      </c>
      <c r="T29" s="31">
        <v>6522.9</v>
      </c>
      <c r="U29" s="30">
        <f t="shared" si="0"/>
        <v>99.237790963030577</v>
      </c>
    </row>
    <row r="30" spans="1:21" ht="75" customHeight="1" thickTop="1" x14ac:dyDescent="0.2">
      <c r="A30" s="25"/>
      <c r="B30" s="26" t="s">
        <v>74</v>
      </c>
      <c r="C30" s="85" t="s">
        <v>75</v>
      </c>
      <c r="D30" s="85"/>
      <c r="E30" s="85"/>
      <c r="F30" s="85"/>
      <c r="G30" s="85"/>
      <c r="H30" s="85"/>
      <c r="I30" s="85" t="s">
        <v>76</v>
      </c>
      <c r="J30" s="85"/>
      <c r="K30" s="85"/>
      <c r="L30" s="85" t="s">
        <v>77</v>
      </c>
      <c r="M30" s="85"/>
      <c r="N30" s="85"/>
      <c r="O30" s="85"/>
      <c r="P30" s="27" t="s">
        <v>41</v>
      </c>
      <c r="Q30" s="27" t="s">
        <v>78</v>
      </c>
      <c r="R30" s="27">
        <v>72.22</v>
      </c>
      <c r="S30" s="27">
        <v>73.239999999999995</v>
      </c>
      <c r="T30" s="27">
        <v>73.599999999999994</v>
      </c>
      <c r="U30" s="65">
        <f>IF(ISERR((S30-T30)*100/S30+100),"N/A",(S30-T30)*100/S30+100)</f>
        <v>99.508465319497546</v>
      </c>
    </row>
    <row r="31" spans="1:21" ht="75" customHeight="1" x14ac:dyDescent="0.2">
      <c r="A31" s="25"/>
      <c r="B31" s="28" t="s">
        <v>48</v>
      </c>
      <c r="C31" s="80" t="s">
        <v>79</v>
      </c>
      <c r="D31" s="80"/>
      <c r="E31" s="80"/>
      <c r="F31" s="80"/>
      <c r="G31" s="80"/>
      <c r="H31" s="80"/>
      <c r="I31" s="80" t="s">
        <v>80</v>
      </c>
      <c r="J31" s="80"/>
      <c r="K31" s="80"/>
      <c r="L31" s="80" t="s">
        <v>81</v>
      </c>
      <c r="M31" s="80"/>
      <c r="N31" s="80"/>
      <c r="O31" s="80"/>
      <c r="P31" s="29" t="s">
        <v>82</v>
      </c>
      <c r="Q31" s="29" t="s">
        <v>78</v>
      </c>
      <c r="R31" s="29">
        <v>1.3</v>
      </c>
      <c r="S31" s="29">
        <v>1.3</v>
      </c>
      <c r="T31" s="29">
        <v>1.34</v>
      </c>
      <c r="U31" s="30">
        <f>IF(ISERR((S31-T31)*100/S31+100),"N/A",(S31-T31)*100/S31+100)</f>
        <v>96.92307692307692</v>
      </c>
    </row>
    <row r="32" spans="1:21" ht="75" customHeight="1" x14ac:dyDescent="0.2">
      <c r="A32" s="25"/>
      <c r="B32" s="28" t="s">
        <v>48</v>
      </c>
      <c r="C32" s="80" t="s">
        <v>83</v>
      </c>
      <c r="D32" s="80"/>
      <c r="E32" s="80"/>
      <c r="F32" s="80"/>
      <c r="G32" s="80"/>
      <c r="H32" s="80"/>
      <c r="I32" s="80" t="s">
        <v>84</v>
      </c>
      <c r="J32" s="80"/>
      <c r="K32" s="80"/>
      <c r="L32" s="80" t="s">
        <v>85</v>
      </c>
      <c r="M32" s="80"/>
      <c r="N32" s="80"/>
      <c r="O32" s="80"/>
      <c r="P32" s="29" t="s">
        <v>86</v>
      </c>
      <c r="Q32" s="29" t="s">
        <v>78</v>
      </c>
      <c r="R32" s="31">
        <v>6282</v>
      </c>
      <c r="S32" s="31">
        <v>6345</v>
      </c>
      <c r="T32" s="31">
        <v>6378.49</v>
      </c>
      <c r="U32" s="30">
        <f>IF(ISERR(T32/S32*100),"N/A",T32/S32*100)</f>
        <v>100.52781717888099</v>
      </c>
    </row>
    <row r="33" spans="1:22" ht="75" customHeight="1" x14ac:dyDescent="0.2">
      <c r="A33" s="25"/>
      <c r="B33" s="28" t="s">
        <v>48</v>
      </c>
      <c r="C33" s="80" t="s">
        <v>87</v>
      </c>
      <c r="D33" s="80"/>
      <c r="E33" s="80"/>
      <c r="F33" s="80"/>
      <c r="G33" s="80"/>
      <c r="H33" s="80"/>
      <c r="I33" s="80" t="s">
        <v>88</v>
      </c>
      <c r="J33" s="80"/>
      <c r="K33" s="80"/>
      <c r="L33" s="80" t="s">
        <v>89</v>
      </c>
      <c r="M33" s="80"/>
      <c r="N33" s="80"/>
      <c r="O33" s="80"/>
      <c r="P33" s="29" t="s">
        <v>41</v>
      </c>
      <c r="Q33" s="29" t="s">
        <v>78</v>
      </c>
      <c r="R33" s="29">
        <v>75.739999999999995</v>
      </c>
      <c r="S33" s="29">
        <v>77.040000000000006</v>
      </c>
      <c r="T33" s="29">
        <v>69.94</v>
      </c>
      <c r="U33" s="30">
        <f>IF(ISERR((S33-T33)*100/S33+100),"N/A",(S33-T33)*100/S33+100)</f>
        <v>109.21599169262721</v>
      </c>
    </row>
    <row r="34" spans="1:22" ht="75" customHeight="1" thickBot="1" x14ac:dyDescent="0.25">
      <c r="A34" s="25"/>
      <c r="B34" s="28" t="s">
        <v>48</v>
      </c>
      <c r="C34" s="80" t="s">
        <v>90</v>
      </c>
      <c r="D34" s="80"/>
      <c r="E34" s="80"/>
      <c r="F34" s="80"/>
      <c r="G34" s="80"/>
      <c r="H34" s="80"/>
      <c r="I34" s="80" t="s">
        <v>91</v>
      </c>
      <c r="J34" s="80"/>
      <c r="K34" s="80"/>
      <c r="L34" s="80" t="s">
        <v>92</v>
      </c>
      <c r="M34" s="80"/>
      <c r="N34" s="80"/>
      <c r="O34" s="80"/>
      <c r="P34" s="29" t="s">
        <v>86</v>
      </c>
      <c r="Q34" s="29" t="s">
        <v>78</v>
      </c>
      <c r="R34" s="31">
        <v>3276</v>
      </c>
      <c r="S34" s="31">
        <v>3280</v>
      </c>
      <c r="T34" s="31">
        <v>3240.2</v>
      </c>
      <c r="U34" s="30">
        <f>IF(ISERR(T34/S34*100),"N/A",T34/S34*100)</f>
        <v>98.786585365853654</v>
      </c>
    </row>
    <row r="35" spans="1:22" ht="22.5" customHeight="1" thickTop="1" thickBot="1" x14ac:dyDescent="0.25">
      <c r="B35" s="8" t="s">
        <v>93</v>
      </c>
      <c r="C35" s="9"/>
      <c r="D35" s="9"/>
      <c r="E35" s="9"/>
      <c r="F35" s="9"/>
      <c r="G35" s="9"/>
      <c r="H35" s="10"/>
      <c r="I35" s="10"/>
      <c r="J35" s="10"/>
      <c r="K35" s="10"/>
      <c r="L35" s="10"/>
      <c r="M35" s="10"/>
      <c r="N35" s="10"/>
      <c r="O35" s="10"/>
      <c r="P35" s="10"/>
      <c r="Q35" s="10"/>
      <c r="R35" s="10"/>
      <c r="S35" s="10"/>
      <c r="T35" s="10"/>
      <c r="U35" s="11"/>
      <c r="V35" s="32"/>
    </row>
    <row r="36" spans="1:22" ht="26.25" customHeight="1" thickTop="1" x14ac:dyDescent="0.2">
      <c r="B36" s="33"/>
      <c r="C36" s="34"/>
      <c r="D36" s="34"/>
      <c r="E36" s="34"/>
      <c r="F36" s="34"/>
      <c r="G36" s="34"/>
      <c r="H36" s="35"/>
      <c r="I36" s="35"/>
      <c r="J36" s="35"/>
      <c r="K36" s="35"/>
      <c r="L36" s="35"/>
      <c r="M36" s="35"/>
      <c r="N36" s="35"/>
      <c r="O36" s="35"/>
      <c r="P36" s="36"/>
      <c r="Q36" s="37"/>
      <c r="R36" s="38" t="s">
        <v>94</v>
      </c>
      <c r="S36" s="22" t="s">
        <v>95</v>
      </c>
      <c r="T36" s="38" t="s">
        <v>96</v>
      </c>
      <c r="U36" s="22" t="s">
        <v>97</v>
      </c>
    </row>
    <row r="37" spans="1:22" ht="26.25" customHeight="1" thickBot="1" x14ac:dyDescent="0.25">
      <c r="B37" s="39"/>
      <c r="C37" s="40"/>
      <c r="D37" s="40"/>
      <c r="E37" s="40"/>
      <c r="F37" s="40"/>
      <c r="G37" s="40"/>
      <c r="H37" s="41"/>
      <c r="I37" s="41"/>
      <c r="J37" s="41"/>
      <c r="K37" s="41"/>
      <c r="L37" s="41"/>
      <c r="M37" s="41"/>
      <c r="N37" s="41"/>
      <c r="O37" s="41"/>
      <c r="P37" s="42"/>
      <c r="Q37" s="43"/>
      <c r="R37" s="44" t="s">
        <v>98</v>
      </c>
      <c r="S37" s="43" t="s">
        <v>98</v>
      </c>
      <c r="T37" s="43" t="s">
        <v>98</v>
      </c>
      <c r="U37" s="43" t="s">
        <v>99</v>
      </c>
    </row>
    <row r="38" spans="1:22" ht="13.5" customHeight="1" thickBot="1" x14ac:dyDescent="0.25">
      <c r="B38" s="81" t="s">
        <v>100</v>
      </c>
      <c r="C38" s="82"/>
      <c r="D38" s="82"/>
      <c r="E38" s="45"/>
      <c r="F38" s="45"/>
      <c r="G38" s="45"/>
      <c r="H38" s="46"/>
      <c r="I38" s="46"/>
      <c r="J38" s="46"/>
      <c r="K38" s="46"/>
      <c r="L38" s="46"/>
      <c r="M38" s="46"/>
      <c r="N38" s="46"/>
      <c r="O38" s="46"/>
      <c r="P38" s="47"/>
      <c r="Q38" s="47"/>
      <c r="R38" s="48">
        <v>67651.796203999998</v>
      </c>
      <c r="S38" s="48">
        <v>31950.578422999999</v>
      </c>
      <c r="T38" s="48">
        <v>34497.716031999997</v>
      </c>
      <c r="U38" s="66">
        <f>+IF(ISERR(T38/S38*100),"N/A",T38/S38*100)</f>
        <v>107.97211735974837</v>
      </c>
    </row>
    <row r="39" spans="1:22" ht="13.5" customHeight="1" thickBot="1" x14ac:dyDescent="0.25">
      <c r="B39" s="83" t="s">
        <v>101</v>
      </c>
      <c r="C39" s="84"/>
      <c r="D39" s="84"/>
      <c r="E39" s="49"/>
      <c r="F39" s="49"/>
      <c r="G39" s="49"/>
      <c r="H39" s="50"/>
      <c r="I39" s="50"/>
      <c r="J39" s="50"/>
      <c r="K39" s="50"/>
      <c r="L39" s="50"/>
      <c r="M39" s="50"/>
      <c r="N39" s="50"/>
      <c r="O39" s="50"/>
      <c r="P39" s="51"/>
      <c r="Q39" s="51"/>
      <c r="R39" s="48">
        <v>66620.952000000005</v>
      </c>
      <c r="S39" s="48">
        <v>35327.846080000003</v>
      </c>
      <c r="T39" s="48">
        <v>34497.716031999997</v>
      </c>
      <c r="U39" s="66">
        <f>+IF(ISERR(T39/S39*100),"N/A",T39/S39*100)</f>
        <v>97.65021041441311</v>
      </c>
    </row>
    <row r="40" spans="1:22" ht="14.85" customHeight="1" thickTop="1" thickBot="1" x14ac:dyDescent="0.25">
      <c r="B40" s="8" t="s">
        <v>102</v>
      </c>
      <c r="C40" s="9"/>
      <c r="D40" s="9"/>
      <c r="E40" s="9"/>
      <c r="F40" s="9"/>
      <c r="G40" s="9"/>
      <c r="H40" s="10"/>
      <c r="I40" s="10"/>
      <c r="J40" s="10"/>
      <c r="K40" s="10"/>
      <c r="L40" s="10"/>
      <c r="M40" s="10"/>
      <c r="N40" s="10"/>
      <c r="O40" s="10"/>
      <c r="P40" s="10"/>
      <c r="Q40" s="10"/>
      <c r="R40" s="10"/>
      <c r="S40" s="10"/>
      <c r="T40" s="10"/>
      <c r="U40" s="11"/>
    </row>
    <row r="41" spans="1:22" ht="44.25" customHeight="1" thickTop="1" x14ac:dyDescent="0.2">
      <c r="B41" s="77" t="s">
        <v>103</v>
      </c>
      <c r="C41" s="78"/>
      <c r="D41" s="78"/>
      <c r="E41" s="78"/>
      <c r="F41" s="78"/>
      <c r="G41" s="78"/>
      <c r="H41" s="78"/>
      <c r="I41" s="78"/>
      <c r="J41" s="78"/>
      <c r="K41" s="78"/>
      <c r="L41" s="78"/>
      <c r="M41" s="78"/>
      <c r="N41" s="78"/>
      <c r="O41" s="78"/>
      <c r="P41" s="78"/>
      <c r="Q41" s="78"/>
      <c r="R41" s="78"/>
      <c r="S41" s="78"/>
      <c r="T41" s="78"/>
      <c r="U41" s="79"/>
    </row>
    <row r="42" spans="1:22" ht="56.25" customHeight="1" x14ac:dyDescent="0.2">
      <c r="B42" s="71" t="s">
        <v>104</v>
      </c>
      <c r="C42" s="72"/>
      <c r="D42" s="72"/>
      <c r="E42" s="72"/>
      <c r="F42" s="72"/>
      <c r="G42" s="72"/>
      <c r="H42" s="72"/>
      <c r="I42" s="72"/>
      <c r="J42" s="72"/>
      <c r="K42" s="72"/>
      <c r="L42" s="72"/>
      <c r="M42" s="72"/>
      <c r="N42" s="72"/>
      <c r="O42" s="72"/>
      <c r="P42" s="72"/>
      <c r="Q42" s="72"/>
      <c r="R42" s="72"/>
      <c r="S42" s="72"/>
      <c r="T42" s="72"/>
      <c r="U42" s="73"/>
    </row>
    <row r="43" spans="1:22" ht="56.25" customHeight="1" x14ac:dyDescent="0.2">
      <c r="B43" s="71" t="s">
        <v>105</v>
      </c>
      <c r="C43" s="72"/>
      <c r="D43" s="72"/>
      <c r="E43" s="72"/>
      <c r="F43" s="72"/>
      <c r="G43" s="72"/>
      <c r="H43" s="72"/>
      <c r="I43" s="72"/>
      <c r="J43" s="72"/>
      <c r="K43" s="72"/>
      <c r="L43" s="72"/>
      <c r="M43" s="72"/>
      <c r="N43" s="72"/>
      <c r="O43" s="72"/>
      <c r="P43" s="72"/>
      <c r="Q43" s="72"/>
      <c r="R43" s="72"/>
      <c r="S43" s="72"/>
      <c r="T43" s="72"/>
      <c r="U43" s="73"/>
    </row>
    <row r="44" spans="1:22" ht="56.25" customHeight="1" x14ac:dyDescent="0.2">
      <c r="B44" s="71" t="s">
        <v>106</v>
      </c>
      <c r="C44" s="72"/>
      <c r="D44" s="72"/>
      <c r="E44" s="72"/>
      <c r="F44" s="72"/>
      <c r="G44" s="72"/>
      <c r="H44" s="72"/>
      <c r="I44" s="72"/>
      <c r="J44" s="72"/>
      <c r="K44" s="72"/>
      <c r="L44" s="72"/>
      <c r="M44" s="72"/>
      <c r="N44" s="72"/>
      <c r="O44" s="72"/>
      <c r="P44" s="72"/>
      <c r="Q44" s="72"/>
      <c r="R44" s="72"/>
      <c r="S44" s="72"/>
      <c r="T44" s="72"/>
      <c r="U44" s="73"/>
    </row>
    <row r="45" spans="1:22" ht="66" customHeight="1" x14ac:dyDescent="0.2">
      <c r="B45" s="71" t="s">
        <v>107</v>
      </c>
      <c r="C45" s="72"/>
      <c r="D45" s="72"/>
      <c r="E45" s="72"/>
      <c r="F45" s="72"/>
      <c r="G45" s="72"/>
      <c r="H45" s="72"/>
      <c r="I45" s="72"/>
      <c r="J45" s="72"/>
      <c r="K45" s="72"/>
      <c r="L45" s="72"/>
      <c r="M45" s="72"/>
      <c r="N45" s="72"/>
      <c r="O45" s="72"/>
      <c r="P45" s="72"/>
      <c r="Q45" s="72"/>
      <c r="R45" s="72"/>
      <c r="S45" s="72"/>
      <c r="T45" s="72"/>
      <c r="U45" s="73"/>
    </row>
    <row r="46" spans="1:22" ht="56.25" customHeight="1" x14ac:dyDescent="0.2">
      <c r="B46" s="71" t="s">
        <v>108</v>
      </c>
      <c r="C46" s="72"/>
      <c r="D46" s="72"/>
      <c r="E46" s="72"/>
      <c r="F46" s="72"/>
      <c r="G46" s="72"/>
      <c r="H46" s="72"/>
      <c r="I46" s="72"/>
      <c r="J46" s="72"/>
      <c r="K46" s="72"/>
      <c r="L46" s="72"/>
      <c r="M46" s="72"/>
      <c r="N46" s="72"/>
      <c r="O46" s="72"/>
      <c r="P46" s="72"/>
      <c r="Q46" s="72"/>
      <c r="R46" s="72"/>
      <c r="S46" s="72"/>
      <c r="T46" s="72"/>
      <c r="U46" s="73"/>
    </row>
    <row r="47" spans="1:22" ht="56.25" customHeight="1" x14ac:dyDescent="0.2">
      <c r="B47" s="71" t="s">
        <v>109</v>
      </c>
      <c r="C47" s="72"/>
      <c r="D47" s="72"/>
      <c r="E47" s="72"/>
      <c r="F47" s="72"/>
      <c r="G47" s="72"/>
      <c r="H47" s="72"/>
      <c r="I47" s="72"/>
      <c r="J47" s="72"/>
      <c r="K47" s="72"/>
      <c r="L47" s="72"/>
      <c r="M47" s="72"/>
      <c r="N47" s="72"/>
      <c r="O47" s="72"/>
      <c r="P47" s="72"/>
      <c r="Q47" s="72"/>
      <c r="R47" s="72"/>
      <c r="S47" s="72"/>
      <c r="T47" s="72"/>
      <c r="U47" s="73"/>
    </row>
    <row r="48" spans="1:22" ht="56.25" customHeight="1" x14ac:dyDescent="0.2">
      <c r="B48" s="71" t="s">
        <v>110</v>
      </c>
      <c r="C48" s="72"/>
      <c r="D48" s="72"/>
      <c r="E48" s="72"/>
      <c r="F48" s="72"/>
      <c r="G48" s="72"/>
      <c r="H48" s="72"/>
      <c r="I48" s="72"/>
      <c r="J48" s="72"/>
      <c r="K48" s="72"/>
      <c r="L48" s="72"/>
      <c r="M48" s="72"/>
      <c r="N48" s="72"/>
      <c r="O48" s="72"/>
      <c r="P48" s="72"/>
      <c r="Q48" s="72"/>
      <c r="R48" s="72"/>
      <c r="S48" s="72"/>
      <c r="T48" s="72"/>
      <c r="U48" s="73"/>
    </row>
    <row r="49" spans="2:21" ht="56.25" customHeight="1" x14ac:dyDescent="0.2">
      <c r="B49" s="71" t="s">
        <v>111</v>
      </c>
      <c r="C49" s="72"/>
      <c r="D49" s="72"/>
      <c r="E49" s="72"/>
      <c r="F49" s="72"/>
      <c r="G49" s="72"/>
      <c r="H49" s="72"/>
      <c r="I49" s="72"/>
      <c r="J49" s="72"/>
      <c r="K49" s="72"/>
      <c r="L49" s="72"/>
      <c r="M49" s="72"/>
      <c r="N49" s="72"/>
      <c r="O49" s="72"/>
      <c r="P49" s="72"/>
      <c r="Q49" s="72"/>
      <c r="R49" s="72"/>
      <c r="S49" s="72"/>
      <c r="T49" s="72"/>
      <c r="U49" s="73"/>
    </row>
    <row r="50" spans="2:21" ht="56.25" customHeight="1" x14ac:dyDescent="0.2">
      <c r="B50" s="71" t="s">
        <v>112</v>
      </c>
      <c r="C50" s="72"/>
      <c r="D50" s="72"/>
      <c r="E50" s="72"/>
      <c r="F50" s="72"/>
      <c r="G50" s="72"/>
      <c r="H50" s="72"/>
      <c r="I50" s="72"/>
      <c r="J50" s="72"/>
      <c r="K50" s="72"/>
      <c r="L50" s="72"/>
      <c r="M50" s="72"/>
      <c r="N50" s="72"/>
      <c r="O50" s="72"/>
      <c r="P50" s="72"/>
      <c r="Q50" s="72"/>
      <c r="R50" s="72"/>
      <c r="S50" s="72"/>
      <c r="T50" s="72"/>
      <c r="U50" s="73"/>
    </row>
    <row r="51" spans="2:21" ht="42" customHeight="1" x14ac:dyDescent="0.2">
      <c r="B51" s="71" t="s">
        <v>113</v>
      </c>
      <c r="C51" s="72"/>
      <c r="D51" s="72"/>
      <c r="E51" s="72"/>
      <c r="F51" s="72"/>
      <c r="G51" s="72"/>
      <c r="H51" s="72"/>
      <c r="I51" s="72"/>
      <c r="J51" s="72"/>
      <c r="K51" s="72"/>
      <c r="L51" s="72"/>
      <c r="M51" s="72"/>
      <c r="N51" s="72"/>
      <c r="O51" s="72"/>
      <c r="P51" s="72"/>
      <c r="Q51" s="72"/>
      <c r="R51" s="72"/>
      <c r="S51" s="72"/>
      <c r="T51" s="72"/>
      <c r="U51" s="73"/>
    </row>
    <row r="52" spans="2:21" ht="56.25" customHeight="1" x14ac:dyDescent="0.2">
      <c r="B52" s="71" t="s">
        <v>114</v>
      </c>
      <c r="C52" s="72"/>
      <c r="D52" s="72"/>
      <c r="E52" s="72"/>
      <c r="F52" s="72"/>
      <c r="G52" s="72"/>
      <c r="H52" s="72"/>
      <c r="I52" s="72"/>
      <c r="J52" s="72"/>
      <c r="K52" s="72"/>
      <c r="L52" s="72"/>
      <c r="M52" s="72"/>
      <c r="N52" s="72"/>
      <c r="O52" s="72"/>
      <c r="P52" s="72"/>
      <c r="Q52" s="72"/>
      <c r="R52" s="72"/>
      <c r="S52" s="72"/>
      <c r="T52" s="72"/>
      <c r="U52" s="73"/>
    </row>
    <row r="53" spans="2:21" ht="44.25" customHeight="1" thickBot="1" x14ac:dyDescent="0.25">
      <c r="B53" s="74" t="s">
        <v>115</v>
      </c>
      <c r="C53" s="75"/>
      <c r="D53" s="75"/>
      <c r="E53" s="75"/>
      <c r="F53" s="75"/>
      <c r="G53" s="75"/>
      <c r="H53" s="75"/>
      <c r="I53" s="75"/>
      <c r="J53" s="75"/>
      <c r="K53" s="75"/>
      <c r="L53" s="75"/>
      <c r="M53" s="75"/>
      <c r="N53" s="75"/>
      <c r="O53" s="75"/>
      <c r="P53" s="75"/>
      <c r="Q53" s="75"/>
      <c r="R53" s="75"/>
      <c r="S53" s="75"/>
      <c r="T53" s="75"/>
      <c r="U53" s="76"/>
    </row>
  </sheetData>
  <mergeCells count="83">
    <mergeCell ref="B1:L1"/>
    <mergeCell ref="D4:H4"/>
    <mergeCell ref="L4:O4"/>
    <mergeCell ref="Q4:R4"/>
    <mergeCell ref="T4:U4"/>
    <mergeCell ref="B14:U14"/>
    <mergeCell ref="B5:U5"/>
    <mergeCell ref="B6:U6"/>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B38:D38"/>
    <mergeCell ref="B39:D39"/>
    <mergeCell ref="B41:U41"/>
    <mergeCell ref="B42:U42"/>
    <mergeCell ref="B43:U43"/>
    <mergeCell ref="B44:U44"/>
    <mergeCell ref="B51:U51"/>
    <mergeCell ref="B52:U52"/>
    <mergeCell ref="B53:U53"/>
    <mergeCell ref="B45:U45"/>
    <mergeCell ref="B46:U46"/>
    <mergeCell ref="B47:U47"/>
    <mergeCell ref="B48:U48"/>
    <mergeCell ref="B49:U49"/>
    <mergeCell ref="B50:U5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7"/>
  <sheetViews>
    <sheetView zoomScale="80" zoomScaleNormal="80" zoomScaleSheetLayoutView="80" workbookViewId="0">
      <selection activeCell="B1" sqref="B1:L1"/>
    </sheetView>
  </sheetViews>
  <sheetFormatPr baseColWidth="10" defaultColWidth="10" defaultRowHeight="12.75" x14ac:dyDescent="0.2"/>
  <cols>
    <col min="1" max="1" width="3.5" style="1" customWidth="1"/>
    <col min="2" max="2" width="14.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1" t="s">
        <v>0</v>
      </c>
      <c r="C1" s="121"/>
      <c r="D1" s="121"/>
      <c r="E1" s="121"/>
      <c r="F1" s="121"/>
      <c r="G1" s="121"/>
      <c r="H1" s="121"/>
      <c r="I1" s="121"/>
      <c r="J1" s="121"/>
      <c r="K1" s="121"/>
      <c r="L1" s="121"/>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1.75" customHeight="1" thickTop="1" thickBot="1" x14ac:dyDescent="0.25">
      <c r="B4" s="12" t="s">
        <v>6</v>
      </c>
      <c r="C4" s="13" t="s">
        <v>116</v>
      </c>
      <c r="D4" s="122" t="s">
        <v>117</v>
      </c>
      <c r="E4" s="122"/>
      <c r="F4" s="122"/>
      <c r="G4" s="122"/>
      <c r="H4" s="122"/>
      <c r="I4" s="14"/>
      <c r="J4" s="15" t="s">
        <v>9</v>
      </c>
      <c r="K4" s="16" t="s">
        <v>10</v>
      </c>
      <c r="L4" s="123" t="s">
        <v>2</v>
      </c>
      <c r="M4" s="123"/>
      <c r="N4" s="123"/>
      <c r="O4" s="123"/>
      <c r="P4" s="15" t="s">
        <v>11</v>
      </c>
      <c r="Q4" s="123" t="s">
        <v>12</v>
      </c>
      <c r="R4" s="123"/>
      <c r="S4" s="15" t="s">
        <v>13</v>
      </c>
      <c r="T4" s="123"/>
      <c r="U4" s="124"/>
    </row>
    <row r="5" spans="1:34" ht="15.75" customHeight="1" thickBot="1" x14ac:dyDescent="0.25">
      <c r="B5" s="113" t="s">
        <v>175</v>
      </c>
      <c r="C5" s="114"/>
      <c r="D5" s="114"/>
      <c r="E5" s="114"/>
      <c r="F5" s="114"/>
      <c r="G5" s="114"/>
      <c r="H5" s="114"/>
      <c r="I5" s="114"/>
      <c r="J5" s="114"/>
      <c r="K5" s="114"/>
      <c r="L5" s="114"/>
      <c r="M5" s="114"/>
      <c r="N5" s="114"/>
      <c r="O5" s="114"/>
      <c r="P5" s="114"/>
      <c r="Q5" s="114"/>
      <c r="R5" s="114"/>
      <c r="S5" s="114"/>
      <c r="T5" s="114"/>
      <c r="U5" s="115"/>
    </row>
    <row r="6" spans="1:34" ht="15.75" customHeight="1" thickBot="1" x14ac:dyDescent="0.25">
      <c r="B6" s="116" t="s">
        <v>176</v>
      </c>
      <c r="C6" s="117"/>
      <c r="D6" s="117"/>
      <c r="E6" s="117"/>
      <c r="F6" s="117"/>
      <c r="G6" s="117"/>
      <c r="H6" s="117"/>
      <c r="I6" s="117"/>
      <c r="J6" s="117"/>
      <c r="K6" s="117"/>
      <c r="L6" s="117"/>
      <c r="M6" s="117"/>
      <c r="N6" s="117"/>
      <c r="O6" s="117"/>
      <c r="P6" s="117"/>
      <c r="Q6" s="117"/>
      <c r="R6" s="117"/>
      <c r="S6" s="117"/>
      <c r="T6" s="117"/>
      <c r="U6" s="118"/>
    </row>
    <row r="7" spans="1:34" ht="15.75" customHeight="1" x14ac:dyDescent="0.2">
      <c r="B7" s="53" t="s">
        <v>177</v>
      </c>
      <c r="C7" s="54"/>
      <c r="D7" s="54"/>
      <c r="E7" s="54"/>
      <c r="F7" s="55"/>
      <c r="G7" s="55"/>
      <c r="H7" s="55"/>
      <c r="I7" s="55"/>
      <c r="J7" s="55"/>
      <c r="K7" s="55"/>
      <c r="L7" s="55"/>
      <c r="M7" s="55"/>
      <c r="N7" s="55"/>
      <c r="O7" s="55"/>
      <c r="P7" s="55"/>
      <c r="Q7" s="55"/>
      <c r="R7" s="55"/>
      <c r="S7" s="55"/>
      <c r="T7" s="55"/>
      <c r="U7" s="56"/>
    </row>
    <row r="8" spans="1:34" ht="15.75" customHeight="1" x14ac:dyDescent="0.2">
      <c r="B8" s="57" t="s">
        <v>178</v>
      </c>
      <c r="C8" s="58"/>
      <c r="D8" s="58"/>
      <c r="E8" s="58"/>
      <c r="F8" s="59"/>
      <c r="G8" s="59"/>
      <c r="H8" s="59"/>
      <c r="I8" s="59"/>
      <c r="J8" s="59"/>
      <c r="K8" s="59"/>
      <c r="L8" s="59"/>
      <c r="M8" s="59"/>
      <c r="N8" s="59"/>
      <c r="O8" s="59"/>
      <c r="P8" s="59"/>
      <c r="Q8" s="59"/>
      <c r="R8" s="59"/>
      <c r="S8" s="59"/>
      <c r="T8" s="59"/>
      <c r="U8" s="60"/>
    </row>
    <row r="9" spans="1:34" ht="15.75" customHeight="1" x14ac:dyDescent="0.2">
      <c r="B9" s="57"/>
      <c r="C9" s="61" t="s">
        <v>179</v>
      </c>
      <c r="D9" s="58"/>
      <c r="E9" s="58"/>
      <c r="F9" s="59"/>
      <c r="G9" s="59"/>
      <c r="H9" s="59"/>
      <c r="I9" s="59"/>
      <c r="J9" s="59"/>
      <c r="K9" s="59"/>
      <c r="L9" s="59"/>
      <c r="M9" s="59"/>
      <c r="N9" s="59"/>
      <c r="O9" s="59"/>
      <c r="P9" s="59"/>
      <c r="Q9" s="59"/>
      <c r="R9" s="59"/>
      <c r="S9" s="59"/>
      <c r="T9" s="59"/>
      <c r="U9" s="60"/>
    </row>
    <row r="10" spans="1:34" ht="15.75" customHeight="1" x14ac:dyDescent="0.2">
      <c r="B10" s="57"/>
      <c r="C10" s="58" t="s">
        <v>180</v>
      </c>
      <c r="D10" s="58"/>
      <c r="E10" s="58"/>
      <c r="F10" s="59"/>
      <c r="G10" s="59"/>
      <c r="H10" s="59"/>
      <c r="I10" s="59"/>
      <c r="J10" s="59"/>
      <c r="K10" s="59"/>
      <c r="L10" s="59"/>
      <c r="M10" s="59"/>
      <c r="N10" s="59"/>
      <c r="O10" s="59"/>
      <c r="P10" s="59"/>
      <c r="Q10" s="59"/>
      <c r="R10" s="59"/>
      <c r="S10" s="59"/>
      <c r="T10" s="59"/>
      <c r="U10" s="60"/>
    </row>
    <row r="11" spans="1:34" ht="15.75" customHeight="1" x14ac:dyDescent="0.2">
      <c r="B11" s="57"/>
      <c r="C11" s="58"/>
      <c r="D11" s="61" t="s">
        <v>181</v>
      </c>
      <c r="E11" s="58"/>
      <c r="F11" s="59"/>
      <c r="G11" s="59"/>
      <c r="H11" s="59"/>
      <c r="I11" s="59"/>
      <c r="J11" s="59"/>
      <c r="K11" s="59"/>
      <c r="L11" s="59"/>
      <c r="M11" s="59"/>
      <c r="N11" s="59"/>
      <c r="O11" s="59"/>
      <c r="P11" s="59"/>
      <c r="Q11" s="59"/>
      <c r="R11" s="59"/>
      <c r="S11" s="59"/>
      <c r="T11" s="59"/>
      <c r="U11" s="60"/>
    </row>
    <row r="12" spans="1:34" ht="15.75" customHeight="1" x14ac:dyDescent="0.2">
      <c r="B12" s="57"/>
      <c r="C12" s="58"/>
      <c r="D12" s="58" t="s">
        <v>182</v>
      </c>
      <c r="E12" s="58"/>
      <c r="F12" s="59"/>
      <c r="G12" s="59"/>
      <c r="H12" s="59"/>
      <c r="I12" s="59"/>
      <c r="J12" s="59"/>
      <c r="K12" s="59"/>
      <c r="L12" s="59"/>
      <c r="M12" s="59"/>
      <c r="N12" s="59"/>
      <c r="O12" s="59"/>
      <c r="P12" s="59"/>
      <c r="Q12" s="59"/>
      <c r="R12" s="59"/>
      <c r="S12" s="59"/>
      <c r="T12" s="59"/>
      <c r="U12" s="60"/>
    </row>
    <row r="13" spans="1:34" ht="15.75" customHeight="1" thickBot="1" x14ac:dyDescent="0.25">
      <c r="B13" s="62"/>
      <c r="C13" s="62"/>
      <c r="D13" s="62"/>
      <c r="E13" s="62"/>
      <c r="F13" s="63"/>
      <c r="G13" s="63"/>
      <c r="H13" s="63"/>
      <c r="I13" s="63"/>
      <c r="J13" s="63"/>
      <c r="K13" s="63"/>
      <c r="L13" s="63"/>
      <c r="M13" s="63"/>
      <c r="N13" s="63"/>
      <c r="O13" s="63"/>
      <c r="P13" s="63"/>
      <c r="Q13" s="63"/>
      <c r="R13" s="63"/>
      <c r="S13" s="63"/>
      <c r="T13" s="63"/>
      <c r="U13" s="64"/>
    </row>
    <row r="14" spans="1:34" ht="15.75" customHeight="1" x14ac:dyDescent="0.2">
      <c r="B14" s="110" t="s">
        <v>14</v>
      </c>
      <c r="C14" s="111"/>
      <c r="D14" s="111"/>
      <c r="E14" s="111"/>
      <c r="F14" s="111"/>
      <c r="G14" s="111"/>
      <c r="H14" s="111"/>
      <c r="I14" s="111"/>
      <c r="J14" s="111"/>
      <c r="K14" s="111"/>
      <c r="L14" s="111"/>
      <c r="M14" s="111"/>
      <c r="N14" s="111"/>
      <c r="O14" s="111"/>
      <c r="P14" s="111"/>
      <c r="Q14" s="111"/>
      <c r="R14" s="111"/>
      <c r="S14" s="111"/>
      <c r="T14" s="111"/>
      <c r="U14" s="112"/>
    </row>
    <row r="15" spans="1:34" ht="92.25" customHeight="1" thickBot="1" x14ac:dyDescent="0.25">
      <c r="B15" s="17" t="s">
        <v>15</v>
      </c>
      <c r="C15" s="119" t="s">
        <v>16</v>
      </c>
      <c r="D15" s="119"/>
      <c r="E15" s="119"/>
      <c r="F15" s="119"/>
      <c r="G15" s="119"/>
      <c r="H15" s="18"/>
      <c r="I15" s="18"/>
      <c r="J15" s="18" t="s">
        <v>17</v>
      </c>
      <c r="K15" s="119" t="s">
        <v>18</v>
      </c>
      <c r="L15" s="119"/>
      <c r="M15" s="119"/>
      <c r="N15" s="19"/>
      <c r="O15" s="20" t="s">
        <v>19</v>
      </c>
      <c r="P15" s="119" t="s">
        <v>20</v>
      </c>
      <c r="Q15" s="119"/>
      <c r="R15" s="21"/>
      <c r="S15" s="20" t="s">
        <v>21</v>
      </c>
      <c r="T15" s="119" t="s">
        <v>118</v>
      </c>
      <c r="U15" s="120"/>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24</v>
      </c>
      <c r="C17" s="91" t="s">
        <v>25</v>
      </c>
      <c r="D17" s="91"/>
      <c r="E17" s="91"/>
      <c r="F17" s="91"/>
      <c r="G17" s="91"/>
      <c r="H17" s="92"/>
      <c r="I17" s="97" t="s">
        <v>26</v>
      </c>
      <c r="J17" s="98"/>
      <c r="K17" s="98"/>
      <c r="L17" s="98"/>
      <c r="M17" s="98"/>
      <c r="N17" s="98"/>
      <c r="O17" s="98"/>
      <c r="P17" s="98"/>
      <c r="Q17" s="98"/>
      <c r="R17" s="98"/>
      <c r="S17" s="99"/>
      <c r="T17" s="100" t="s">
        <v>27</v>
      </c>
      <c r="U17" s="101"/>
    </row>
    <row r="18" spans="1:21" ht="19.5" customHeight="1" x14ac:dyDescent="0.2">
      <c r="B18" s="89"/>
      <c r="C18" s="93"/>
      <c r="D18" s="93"/>
      <c r="E18" s="93"/>
      <c r="F18" s="93"/>
      <c r="G18" s="93"/>
      <c r="H18" s="94"/>
      <c r="I18" s="102" t="s">
        <v>28</v>
      </c>
      <c r="J18" s="103"/>
      <c r="K18" s="103"/>
      <c r="L18" s="103" t="s">
        <v>29</v>
      </c>
      <c r="M18" s="103"/>
      <c r="N18" s="103"/>
      <c r="O18" s="103"/>
      <c r="P18" s="103" t="s">
        <v>30</v>
      </c>
      <c r="Q18" s="103" t="s">
        <v>31</v>
      </c>
      <c r="R18" s="106" t="s">
        <v>32</v>
      </c>
      <c r="S18" s="107"/>
      <c r="T18" s="103" t="s">
        <v>33</v>
      </c>
      <c r="U18" s="108" t="s">
        <v>34</v>
      </c>
    </row>
    <row r="19" spans="1:21" ht="26.25" customHeight="1" thickBot="1" x14ac:dyDescent="0.25">
      <c r="B19" s="90"/>
      <c r="C19" s="95"/>
      <c r="D19" s="95"/>
      <c r="E19" s="95"/>
      <c r="F19" s="95"/>
      <c r="G19" s="95"/>
      <c r="H19" s="96"/>
      <c r="I19" s="104"/>
      <c r="J19" s="105"/>
      <c r="K19" s="105"/>
      <c r="L19" s="105"/>
      <c r="M19" s="105"/>
      <c r="N19" s="105"/>
      <c r="O19" s="105"/>
      <c r="P19" s="105"/>
      <c r="Q19" s="105"/>
      <c r="R19" s="23" t="s">
        <v>35</v>
      </c>
      <c r="S19" s="24" t="s">
        <v>36</v>
      </c>
      <c r="T19" s="105"/>
      <c r="U19" s="109"/>
    </row>
    <row r="20" spans="1:21" ht="129.75" customHeight="1" thickTop="1" thickBot="1" x14ac:dyDescent="0.25">
      <c r="A20" s="25"/>
      <c r="B20" s="26" t="s">
        <v>37</v>
      </c>
      <c r="C20" s="85" t="s">
        <v>119</v>
      </c>
      <c r="D20" s="85"/>
      <c r="E20" s="85"/>
      <c r="F20" s="85"/>
      <c r="G20" s="85"/>
      <c r="H20" s="85"/>
      <c r="I20" s="85" t="s">
        <v>120</v>
      </c>
      <c r="J20" s="85"/>
      <c r="K20" s="85"/>
      <c r="L20" s="85" t="s">
        <v>121</v>
      </c>
      <c r="M20" s="85"/>
      <c r="N20" s="85"/>
      <c r="O20" s="85"/>
      <c r="P20" s="27" t="s">
        <v>41</v>
      </c>
      <c r="Q20" s="27" t="s">
        <v>42</v>
      </c>
      <c r="R20" s="27">
        <v>100</v>
      </c>
      <c r="S20" s="27" t="s">
        <v>43</v>
      </c>
      <c r="T20" s="27" t="s">
        <v>43</v>
      </c>
      <c r="U20" s="65" t="str">
        <f t="shared" ref="U20:U37" si="0">IF(ISERR(T20/S20*100),"N/A",T20/S20*100)</f>
        <v>N/A</v>
      </c>
    </row>
    <row r="21" spans="1:21" ht="103.5" customHeight="1" thickTop="1" x14ac:dyDescent="0.2">
      <c r="A21" s="25"/>
      <c r="B21" s="26" t="s">
        <v>44</v>
      </c>
      <c r="C21" s="85" t="s">
        <v>122</v>
      </c>
      <c r="D21" s="85"/>
      <c r="E21" s="85"/>
      <c r="F21" s="85"/>
      <c r="G21" s="85"/>
      <c r="H21" s="85"/>
      <c r="I21" s="85" t="s">
        <v>123</v>
      </c>
      <c r="J21" s="85"/>
      <c r="K21" s="85"/>
      <c r="L21" s="85" t="s">
        <v>124</v>
      </c>
      <c r="M21" s="85"/>
      <c r="N21" s="85"/>
      <c r="O21" s="85"/>
      <c r="P21" s="27" t="s">
        <v>125</v>
      </c>
      <c r="Q21" s="27" t="s">
        <v>42</v>
      </c>
      <c r="R21" s="52">
        <v>87</v>
      </c>
      <c r="S21" s="52" t="s">
        <v>43</v>
      </c>
      <c r="T21" s="52" t="s">
        <v>43</v>
      </c>
      <c r="U21" s="65" t="str">
        <f t="shared" si="0"/>
        <v>N/A</v>
      </c>
    </row>
    <row r="22" spans="1:21" ht="103.5" customHeight="1" x14ac:dyDescent="0.2">
      <c r="A22" s="25"/>
      <c r="B22" s="28" t="s">
        <v>48</v>
      </c>
      <c r="C22" s="80" t="s">
        <v>48</v>
      </c>
      <c r="D22" s="80"/>
      <c r="E22" s="80"/>
      <c r="F22" s="80"/>
      <c r="G22" s="80"/>
      <c r="H22" s="80"/>
      <c r="I22" s="80" t="s">
        <v>126</v>
      </c>
      <c r="J22" s="80"/>
      <c r="K22" s="80"/>
      <c r="L22" s="80" t="s">
        <v>127</v>
      </c>
      <c r="M22" s="80"/>
      <c r="N22" s="80"/>
      <c r="O22" s="80"/>
      <c r="P22" s="29" t="s">
        <v>125</v>
      </c>
      <c r="Q22" s="29" t="s">
        <v>42</v>
      </c>
      <c r="R22" s="31">
        <v>82.8</v>
      </c>
      <c r="S22" s="31" t="s">
        <v>43</v>
      </c>
      <c r="T22" s="31" t="s">
        <v>43</v>
      </c>
      <c r="U22" s="30" t="str">
        <f t="shared" si="0"/>
        <v>N/A</v>
      </c>
    </row>
    <row r="23" spans="1:21" ht="103.5" customHeight="1" x14ac:dyDescent="0.2">
      <c r="A23" s="25"/>
      <c r="B23" s="28" t="s">
        <v>48</v>
      </c>
      <c r="C23" s="80" t="s">
        <v>48</v>
      </c>
      <c r="D23" s="80"/>
      <c r="E23" s="80"/>
      <c r="F23" s="80"/>
      <c r="G23" s="80"/>
      <c r="H23" s="80"/>
      <c r="I23" s="80" t="s">
        <v>128</v>
      </c>
      <c r="J23" s="80"/>
      <c r="K23" s="80"/>
      <c r="L23" s="80" t="s">
        <v>129</v>
      </c>
      <c r="M23" s="80"/>
      <c r="N23" s="80"/>
      <c r="O23" s="80"/>
      <c r="P23" s="29" t="s">
        <v>125</v>
      </c>
      <c r="Q23" s="29" t="s">
        <v>42</v>
      </c>
      <c r="R23" s="31">
        <v>78</v>
      </c>
      <c r="S23" s="31" t="s">
        <v>43</v>
      </c>
      <c r="T23" s="31" t="s">
        <v>43</v>
      </c>
      <c r="U23" s="30" t="str">
        <f t="shared" si="0"/>
        <v>N/A</v>
      </c>
    </row>
    <row r="24" spans="1:21" ht="103.5" customHeight="1" thickBot="1" x14ac:dyDescent="0.25">
      <c r="A24" s="25"/>
      <c r="B24" s="28" t="s">
        <v>48</v>
      </c>
      <c r="C24" s="80" t="s">
        <v>48</v>
      </c>
      <c r="D24" s="80"/>
      <c r="E24" s="80"/>
      <c r="F24" s="80"/>
      <c r="G24" s="80"/>
      <c r="H24" s="80"/>
      <c r="I24" s="86" t="s">
        <v>186</v>
      </c>
      <c r="J24" s="80"/>
      <c r="K24" s="80"/>
      <c r="L24" s="80" t="s">
        <v>130</v>
      </c>
      <c r="M24" s="80"/>
      <c r="N24" s="80"/>
      <c r="O24" s="80"/>
      <c r="P24" s="29" t="s">
        <v>41</v>
      </c>
      <c r="Q24" s="29" t="s">
        <v>42</v>
      </c>
      <c r="R24" s="29">
        <v>96</v>
      </c>
      <c r="S24" s="29" t="s">
        <v>43</v>
      </c>
      <c r="T24" s="29" t="s">
        <v>43</v>
      </c>
      <c r="U24" s="30" t="str">
        <f t="shared" si="0"/>
        <v>N/A</v>
      </c>
    </row>
    <row r="25" spans="1:21" ht="75" customHeight="1" thickTop="1" x14ac:dyDescent="0.2">
      <c r="A25" s="25"/>
      <c r="B25" s="26" t="s">
        <v>55</v>
      </c>
      <c r="C25" s="85" t="s">
        <v>131</v>
      </c>
      <c r="D25" s="85"/>
      <c r="E25" s="85"/>
      <c r="F25" s="85"/>
      <c r="G25" s="85"/>
      <c r="H25" s="85"/>
      <c r="I25" s="85" t="s">
        <v>132</v>
      </c>
      <c r="J25" s="85"/>
      <c r="K25" s="85"/>
      <c r="L25" s="85" t="s">
        <v>133</v>
      </c>
      <c r="M25" s="85"/>
      <c r="N25" s="85"/>
      <c r="O25" s="85"/>
      <c r="P25" s="27" t="s">
        <v>41</v>
      </c>
      <c r="Q25" s="27" t="s">
        <v>47</v>
      </c>
      <c r="R25" s="52">
        <v>99.7</v>
      </c>
      <c r="S25" s="52">
        <v>99.7</v>
      </c>
      <c r="T25" s="52">
        <v>97.83</v>
      </c>
      <c r="U25" s="65">
        <f t="shared" si="0"/>
        <v>98.124373119358069</v>
      </c>
    </row>
    <row r="26" spans="1:21" ht="75" customHeight="1" x14ac:dyDescent="0.2">
      <c r="A26" s="25"/>
      <c r="B26" s="28" t="s">
        <v>48</v>
      </c>
      <c r="C26" s="80" t="s">
        <v>48</v>
      </c>
      <c r="D26" s="80"/>
      <c r="E26" s="80"/>
      <c r="F26" s="80"/>
      <c r="G26" s="80"/>
      <c r="H26" s="80"/>
      <c r="I26" s="80" t="s">
        <v>134</v>
      </c>
      <c r="J26" s="80"/>
      <c r="K26" s="80"/>
      <c r="L26" s="80" t="s">
        <v>135</v>
      </c>
      <c r="M26" s="80"/>
      <c r="N26" s="80"/>
      <c r="O26" s="80"/>
      <c r="P26" s="29" t="s">
        <v>41</v>
      </c>
      <c r="Q26" s="29" t="s">
        <v>136</v>
      </c>
      <c r="R26" s="29">
        <v>100</v>
      </c>
      <c r="S26" s="29">
        <v>100</v>
      </c>
      <c r="T26" s="29">
        <v>100</v>
      </c>
      <c r="U26" s="30">
        <f t="shared" si="0"/>
        <v>100</v>
      </c>
    </row>
    <row r="27" spans="1:21" ht="75" customHeight="1" x14ac:dyDescent="0.2">
      <c r="A27" s="25"/>
      <c r="B27" s="28" t="s">
        <v>48</v>
      </c>
      <c r="C27" s="80" t="s">
        <v>137</v>
      </c>
      <c r="D27" s="80"/>
      <c r="E27" s="80"/>
      <c r="F27" s="80"/>
      <c r="G27" s="80"/>
      <c r="H27" s="80"/>
      <c r="I27" s="80" t="s">
        <v>138</v>
      </c>
      <c r="J27" s="80"/>
      <c r="K27" s="80"/>
      <c r="L27" s="80" t="s">
        <v>139</v>
      </c>
      <c r="M27" s="80"/>
      <c r="N27" s="80"/>
      <c r="O27" s="80"/>
      <c r="P27" s="29" t="s">
        <v>41</v>
      </c>
      <c r="Q27" s="29" t="s">
        <v>47</v>
      </c>
      <c r="R27" s="29">
        <v>95</v>
      </c>
      <c r="S27" s="29">
        <v>95</v>
      </c>
      <c r="T27" s="29">
        <v>98.54</v>
      </c>
      <c r="U27" s="30">
        <f t="shared" si="0"/>
        <v>103.72631578947369</v>
      </c>
    </row>
    <row r="28" spans="1:21" ht="75" customHeight="1" x14ac:dyDescent="0.2">
      <c r="A28" s="25"/>
      <c r="B28" s="28" t="s">
        <v>48</v>
      </c>
      <c r="C28" s="80" t="s">
        <v>48</v>
      </c>
      <c r="D28" s="80"/>
      <c r="E28" s="80"/>
      <c r="F28" s="80"/>
      <c r="G28" s="80"/>
      <c r="H28" s="80"/>
      <c r="I28" s="86" t="s">
        <v>187</v>
      </c>
      <c r="J28" s="80"/>
      <c r="K28" s="80"/>
      <c r="L28" s="80" t="s">
        <v>140</v>
      </c>
      <c r="M28" s="80"/>
      <c r="N28" s="80"/>
      <c r="O28" s="80"/>
      <c r="P28" s="29" t="s">
        <v>41</v>
      </c>
      <c r="Q28" s="29" t="s">
        <v>47</v>
      </c>
      <c r="R28" s="29">
        <v>100</v>
      </c>
      <c r="S28" s="29">
        <v>100</v>
      </c>
      <c r="T28" s="29">
        <v>99.88</v>
      </c>
      <c r="U28" s="30">
        <f t="shared" si="0"/>
        <v>99.88</v>
      </c>
    </row>
    <row r="29" spans="1:21" ht="75" customHeight="1" x14ac:dyDescent="0.2">
      <c r="A29" s="25"/>
      <c r="B29" s="28" t="s">
        <v>48</v>
      </c>
      <c r="C29" s="80" t="s">
        <v>48</v>
      </c>
      <c r="D29" s="80"/>
      <c r="E29" s="80"/>
      <c r="F29" s="80"/>
      <c r="G29" s="80"/>
      <c r="H29" s="80"/>
      <c r="I29" s="80" t="s">
        <v>141</v>
      </c>
      <c r="J29" s="80"/>
      <c r="K29" s="80"/>
      <c r="L29" s="80" t="s">
        <v>142</v>
      </c>
      <c r="M29" s="80"/>
      <c r="N29" s="80"/>
      <c r="O29" s="80"/>
      <c r="P29" s="29" t="s">
        <v>41</v>
      </c>
      <c r="Q29" s="29" t="s">
        <v>47</v>
      </c>
      <c r="R29" s="31">
        <v>97</v>
      </c>
      <c r="S29" s="31">
        <v>97</v>
      </c>
      <c r="T29" s="31">
        <v>96.95</v>
      </c>
      <c r="U29" s="30">
        <f t="shared" si="0"/>
        <v>99.948453608247419</v>
      </c>
    </row>
    <row r="30" spans="1:21" ht="75" customHeight="1" x14ac:dyDescent="0.2">
      <c r="A30" s="25"/>
      <c r="B30" s="28" t="s">
        <v>48</v>
      </c>
      <c r="C30" s="80" t="s">
        <v>48</v>
      </c>
      <c r="D30" s="80"/>
      <c r="E30" s="80"/>
      <c r="F30" s="80"/>
      <c r="G30" s="80"/>
      <c r="H30" s="80"/>
      <c r="I30" s="80" t="s">
        <v>143</v>
      </c>
      <c r="J30" s="80"/>
      <c r="K30" s="80"/>
      <c r="L30" s="80" t="s">
        <v>144</v>
      </c>
      <c r="M30" s="80"/>
      <c r="N30" s="80"/>
      <c r="O30" s="80"/>
      <c r="P30" s="29" t="s">
        <v>41</v>
      </c>
      <c r="Q30" s="29" t="s">
        <v>47</v>
      </c>
      <c r="R30" s="29">
        <v>100</v>
      </c>
      <c r="S30" s="29">
        <v>100</v>
      </c>
      <c r="T30" s="29">
        <v>102.25</v>
      </c>
      <c r="U30" s="30">
        <f t="shared" si="0"/>
        <v>102.25</v>
      </c>
    </row>
    <row r="31" spans="1:21" ht="75" customHeight="1" thickBot="1" x14ac:dyDescent="0.25">
      <c r="A31" s="25"/>
      <c r="B31" s="28" t="s">
        <v>48</v>
      </c>
      <c r="C31" s="80" t="s">
        <v>48</v>
      </c>
      <c r="D31" s="80"/>
      <c r="E31" s="80"/>
      <c r="F31" s="80"/>
      <c r="G31" s="80"/>
      <c r="H31" s="80"/>
      <c r="I31" s="80" t="s">
        <v>145</v>
      </c>
      <c r="J31" s="80"/>
      <c r="K31" s="80"/>
      <c r="L31" s="80" t="s">
        <v>146</v>
      </c>
      <c r="M31" s="80"/>
      <c r="N31" s="80"/>
      <c r="O31" s="80"/>
      <c r="P31" s="29" t="s">
        <v>41</v>
      </c>
      <c r="Q31" s="29" t="s">
        <v>47</v>
      </c>
      <c r="R31" s="31">
        <v>98.3</v>
      </c>
      <c r="S31" s="31">
        <v>98.3</v>
      </c>
      <c r="T31" s="31">
        <v>99.24</v>
      </c>
      <c r="U31" s="30">
        <f t="shared" si="0"/>
        <v>100.95625635808749</v>
      </c>
    </row>
    <row r="32" spans="1:21" ht="75" customHeight="1" thickTop="1" x14ac:dyDescent="0.2">
      <c r="A32" s="25"/>
      <c r="B32" s="26" t="s">
        <v>74</v>
      </c>
      <c r="C32" s="85" t="s">
        <v>147</v>
      </c>
      <c r="D32" s="85"/>
      <c r="E32" s="85"/>
      <c r="F32" s="85"/>
      <c r="G32" s="85"/>
      <c r="H32" s="85"/>
      <c r="I32" s="85" t="s">
        <v>148</v>
      </c>
      <c r="J32" s="85"/>
      <c r="K32" s="85"/>
      <c r="L32" s="85" t="s">
        <v>149</v>
      </c>
      <c r="M32" s="85"/>
      <c r="N32" s="85"/>
      <c r="O32" s="85"/>
      <c r="P32" s="27" t="s">
        <v>41</v>
      </c>
      <c r="Q32" s="27" t="s">
        <v>150</v>
      </c>
      <c r="R32" s="27">
        <v>90</v>
      </c>
      <c r="S32" s="27">
        <v>90</v>
      </c>
      <c r="T32" s="27">
        <v>95.45</v>
      </c>
      <c r="U32" s="65">
        <f t="shared" si="0"/>
        <v>106.05555555555557</v>
      </c>
    </row>
    <row r="33" spans="1:22" ht="115.5" customHeight="1" x14ac:dyDescent="0.2">
      <c r="A33" s="25"/>
      <c r="B33" s="28" t="s">
        <v>48</v>
      </c>
      <c r="C33" s="80" t="s">
        <v>48</v>
      </c>
      <c r="D33" s="80"/>
      <c r="E33" s="80"/>
      <c r="F33" s="80"/>
      <c r="G33" s="80"/>
      <c r="H33" s="80"/>
      <c r="I33" s="80" t="s">
        <v>151</v>
      </c>
      <c r="J33" s="80"/>
      <c r="K33" s="80"/>
      <c r="L33" s="80" t="s">
        <v>152</v>
      </c>
      <c r="M33" s="80"/>
      <c r="N33" s="80"/>
      <c r="O33" s="80"/>
      <c r="P33" s="29" t="s">
        <v>41</v>
      </c>
      <c r="Q33" s="29" t="s">
        <v>150</v>
      </c>
      <c r="R33" s="31">
        <v>85</v>
      </c>
      <c r="S33" s="31">
        <v>85</v>
      </c>
      <c r="T33" s="31">
        <v>21.94</v>
      </c>
      <c r="U33" s="30">
        <f t="shared" si="0"/>
        <v>25.811764705882357</v>
      </c>
    </row>
    <row r="34" spans="1:22" ht="75" customHeight="1" x14ac:dyDescent="0.2">
      <c r="A34" s="25"/>
      <c r="B34" s="28" t="s">
        <v>48</v>
      </c>
      <c r="C34" s="80" t="s">
        <v>153</v>
      </c>
      <c r="D34" s="80"/>
      <c r="E34" s="80"/>
      <c r="F34" s="80"/>
      <c r="G34" s="80"/>
      <c r="H34" s="80"/>
      <c r="I34" s="80" t="s">
        <v>154</v>
      </c>
      <c r="J34" s="80"/>
      <c r="K34" s="80"/>
      <c r="L34" s="80" t="s">
        <v>155</v>
      </c>
      <c r="M34" s="80"/>
      <c r="N34" s="80"/>
      <c r="O34" s="80"/>
      <c r="P34" s="29" t="s">
        <v>41</v>
      </c>
      <c r="Q34" s="29" t="s">
        <v>150</v>
      </c>
      <c r="R34" s="29">
        <v>100</v>
      </c>
      <c r="S34" s="29">
        <v>100</v>
      </c>
      <c r="T34" s="29">
        <v>101.66</v>
      </c>
      <c r="U34" s="30">
        <f t="shared" si="0"/>
        <v>101.66</v>
      </c>
    </row>
    <row r="35" spans="1:22" ht="75" customHeight="1" x14ac:dyDescent="0.2">
      <c r="A35" s="25"/>
      <c r="B35" s="28" t="s">
        <v>48</v>
      </c>
      <c r="C35" s="80" t="s">
        <v>48</v>
      </c>
      <c r="D35" s="80"/>
      <c r="E35" s="80"/>
      <c r="F35" s="80"/>
      <c r="G35" s="80"/>
      <c r="H35" s="80"/>
      <c r="I35" s="80" t="s">
        <v>156</v>
      </c>
      <c r="J35" s="80"/>
      <c r="K35" s="80"/>
      <c r="L35" s="80" t="s">
        <v>155</v>
      </c>
      <c r="M35" s="80"/>
      <c r="N35" s="80"/>
      <c r="O35" s="80"/>
      <c r="P35" s="29" t="s">
        <v>41</v>
      </c>
      <c r="Q35" s="29" t="s">
        <v>150</v>
      </c>
      <c r="R35" s="29">
        <v>100</v>
      </c>
      <c r="S35" s="29">
        <v>100</v>
      </c>
      <c r="T35" s="29">
        <v>100</v>
      </c>
      <c r="U35" s="30">
        <f t="shared" si="0"/>
        <v>100</v>
      </c>
    </row>
    <row r="36" spans="1:22" ht="75" customHeight="1" x14ac:dyDescent="0.2">
      <c r="A36" s="25"/>
      <c r="B36" s="28" t="s">
        <v>48</v>
      </c>
      <c r="C36" s="80" t="s">
        <v>48</v>
      </c>
      <c r="D36" s="80"/>
      <c r="E36" s="80"/>
      <c r="F36" s="80"/>
      <c r="G36" s="80"/>
      <c r="H36" s="80"/>
      <c r="I36" s="80" t="s">
        <v>157</v>
      </c>
      <c r="J36" s="80"/>
      <c r="K36" s="80"/>
      <c r="L36" s="80" t="s">
        <v>158</v>
      </c>
      <c r="M36" s="80"/>
      <c r="N36" s="80"/>
      <c r="O36" s="80"/>
      <c r="P36" s="29" t="s">
        <v>41</v>
      </c>
      <c r="Q36" s="29" t="s">
        <v>150</v>
      </c>
      <c r="R36" s="29">
        <v>95</v>
      </c>
      <c r="S36" s="29">
        <v>95</v>
      </c>
      <c r="T36" s="29">
        <v>96.98</v>
      </c>
      <c r="U36" s="30">
        <f t="shared" si="0"/>
        <v>102.0842105263158</v>
      </c>
    </row>
    <row r="37" spans="1:22" ht="75" customHeight="1" thickBot="1" x14ac:dyDescent="0.25">
      <c r="A37" s="25"/>
      <c r="B37" s="28" t="s">
        <v>48</v>
      </c>
      <c r="C37" s="80" t="s">
        <v>48</v>
      </c>
      <c r="D37" s="80"/>
      <c r="E37" s="80"/>
      <c r="F37" s="80"/>
      <c r="G37" s="80"/>
      <c r="H37" s="80"/>
      <c r="I37" s="80" t="s">
        <v>159</v>
      </c>
      <c r="J37" s="80"/>
      <c r="K37" s="80"/>
      <c r="L37" s="80" t="s">
        <v>160</v>
      </c>
      <c r="M37" s="80"/>
      <c r="N37" s="80"/>
      <c r="O37" s="80"/>
      <c r="P37" s="29" t="s">
        <v>41</v>
      </c>
      <c r="Q37" s="29" t="s">
        <v>150</v>
      </c>
      <c r="R37" s="29">
        <v>99</v>
      </c>
      <c r="S37" s="29">
        <v>99</v>
      </c>
      <c r="T37" s="29">
        <v>99.99</v>
      </c>
      <c r="U37" s="30">
        <f t="shared" si="0"/>
        <v>101</v>
      </c>
    </row>
    <row r="38" spans="1:22" ht="22.5" customHeight="1" thickTop="1" thickBot="1" x14ac:dyDescent="0.25">
      <c r="B38" s="8" t="s">
        <v>93</v>
      </c>
      <c r="C38" s="9"/>
      <c r="D38" s="9"/>
      <c r="E38" s="9"/>
      <c r="F38" s="9"/>
      <c r="G38" s="9"/>
      <c r="H38" s="10"/>
      <c r="I38" s="10"/>
      <c r="J38" s="10"/>
      <c r="K38" s="10"/>
      <c r="L38" s="10"/>
      <c r="M38" s="10"/>
      <c r="N38" s="10"/>
      <c r="O38" s="10"/>
      <c r="P38" s="10"/>
      <c r="Q38" s="10"/>
      <c r="R38" s="10"/>
      <c r="S38" s="10"/>
      <c r="T38" s="10"/>
      <c r="U38" s="11"/>
      <c r="V38" s="32"/>
    </row>
    <row r="39" spans="1:22" ht="26.25" customHeight="1" thickTop="1" x14ac:dyDescent="0.2">
      <c r="B39" s="33"/>
      <c r="C39" s="34"/>
      <c r="D39" s="34"/>
      <c r="E39" s="34"/>
      <c r="F39" s="34"/>
      <c r="G39" s="34"/>
      <c r="H39" s="35"/>
      <c r="I39" s="35"/>
      <c r="J39" s="35"/>
      <c r="K39" s="35"/>
      <c r="L39" s="35"/>
      <c r="M39" s="35"/>
      <c r="N39" s="35"/>
      <c r="O39" s="35"/>
      <c r="P39" s="36"/>
      <c r="Q39" s="37"/>
      <c r="R39" s="38" t="s">
        <v>94</v>
      </c>
      <c r="S39" s="22" t="s">
        <v>95</v>
      </c>
      <c r="T39" s="38" t="s">
        <v>96</v>
      </c>
      <c r="U39" s="22" t="s">
        <v>97</v>
      </c>
    </row>
    <row r="40" spans="1:22" ht="26.25" customHeight="1" thickBot="1" x14ac:dyDescent="0.25">
      <c r="B40" s="39"/>
      <c r="C40" s="40"/>
      <c r="D40" s="40"/>
      <c r="E40" s="40"/>
      <c r="F40" s="40"/>
      <c r="G40" s="40"/>
      <c r="H40" s="41"/>
      <c r="I40" s="41"/>
      <c r="J40" s="41"/>
      <c r="K40" s="41"/>
      <c r="L40" s="41"/>
      <c r="M40" s="41"/>
      <c r="N40" s="41"/>
      <c r="O40" s="41"/>
      <c r="P40" s="42"/>
      <c r="Q40" s="43"/>
      <c r="R40" s="44" t="s">
        <v>98</v>
      </c>
      <c r="S40" s="43" t="s">
        <v>98</v>
      </c>
      <c r="T40" s="43" t="s">
        <v>98</v>
      </c>
      <c r="U40" s="43" t="s">
        <v>99</v>
      </c>
    </row>
    <row r="41" spans="1:22" ht="13.5" customHeight="1" thickBot="1" x14ac:dyDescent="0.25">
      <c r="B41" s="81" t="s">
        <v>100</v>
      </c>
      <c r="C41" s="82"/>
      <c r="D41" s="82"/>
      <c r="E41" s="45"/>
      <c r="F41" s="45"/>
      <c r="G41" s="45"/>
      <c r="H41" s="46"/>
      <c r="I41" s="46"/>
      <c r="J41" s="46"/>
      <c r="K41" s="46"/>
      <c r="L41" s="46"/>
      <c r="M41" s="46"/>
      <c r="N41" s="46"/>
      <c r="O41" s="46"/>
      <c r="P41" s="47"/>
      <c r="Q41" s="47"/>
      <c r="R41" s="48">
        <v>3311.9193700000001</v>
      </c>
      <c r="S41" s="48">
        <v>1690.394871</v>
      </c>
      <c r="T41" s="48">
        <v>1756.9</v>
      </c>
      <c r="U41" s="66">
        <f>+IF(ISERR(T41/S41*100),"N/A",T41/S41*100)</f>
        <v>103.93429547976901</v>
      </c>
    </row>
    <row r="42" spans="1:22" ht="13.5" customHeight="1" thickBot="1" x14ac:dyDescent="0.25">
      <c r="B42" s="83" t="s">
        <v>101</v>
      </c>
      <c r="C42" s="84"/>
      <c r="D42" s="84"/>
      <c r="E42" s="49"/>
      <c r="F42" s="49"/>
      <c r="G42" s="49"/>
      <c r="H42" s="50"/>
      <c r="I42" s="50"/>
      <c r="J42" s="50"/>
      <c r="K42" s="50"/>
      <c r="L42" s="50"/>
      <c r="M42" s="50"/>
      <c r="N42" s="50"/>
      <c r="O42" s="50"/>
      <c r="P42" s="51"/>
      <c r="Q42" s="51"/>
      <c r="R42" s="48">
        <v>3363.98</v>
      </c>
      <c r="S42" s="48">
        <v>1801.213223</v>
      </c>
      <c r="T42" s="48">
        <v>1756.87</v>
      </c>
      <c r="U42" s="66">
        <f>+IF(ISERR(T42/S42*100),"N/A",T42/S42*100)</f>
        <v>97.538146931536261</v>
      </c>
    </row>
    <row r="43" spans="1:22" ht="14.85" customHeight="1" thickTop="1" thickBot="1" x14ac:dyDescent="0.25">
      <c r="B43" s="8" t="s">
        <v>102</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77" t="s">
        <v>103</v>
      </c>
      <c r="C44" s="78"/>
      <c r="D44" s="78"/>
      <c r="E44" s="78"/>
      <c r="F44" s="78"/>
      <c r="G44" s="78"/>
      <c r="H44" s="78"/>
      <c r="I44" s="78"/>
      <c r="J44" s="78"/>
      <c r="K44" s="78"/>
      <c r="L44" s="78"/>
      <c r="M44" s="78"/>
      <c r="N44" s="78"/>
      <c r="O44" s="78"/>
      <c r="P44" s="78"/>
      <c r="Q44" s="78"/>
      <c r="R44" s="78"/>
      <c r="S44" s="78"/>
      <c r="T44" s="78"/>
      <c r="U44" s="79"/>
    </row>
    <row r="45" spans="1:22" ht="63.75" customHeight="1" x14ac:dyDescent="0.2">
      <c r="B45" s="71" t="s">
        <v>161</v>
      </c>
      <c r="C45" s="72"/>
      <c r="D45" s="72"/>
      <c r="E45" s="72"/>
      <c r="F45" s="72"/>
      <c r="G45" s="72"/>
      <c r="H45" s="72"/>
      <c r="I45" s="72"/>
      <c r="J45" s="72"/>
      <c r="K45" s="72"/>
      <c r="L45" s="72"/>
      <c r="M45" s="72"/>
      <c r="N45" s="72"/>
      <c r="O45" s="72"/>
      <c r="P45" s="72"/>
      <c r="Q45" s="72"/>
      <c r="R45" s="72"/>
      <c r="S45" s="72"/>
      <c r="T45" s="72"/>
      <c r="U45" s="73"/>
    </row>
    <row r="46" spans="1:22" ht="63.75" customHeight="1" x14ac:dyDescent="0.2">
      <c r="B46" s="71" t="s">
        <v>162</v>
      </c>
      <c r="C46" s="72"/>
      <c r="D46" s="72"/>
      <c r="E46" s="72"/>
      <c r="F46" s="72"/>
      <c r="G46" s="72"/>
      <c r="H46" s="72"/>
      <c r="I46" s="72"/>
      <c r="J46" s="72"/>
      <c r="K46" s="72"/>
      <c r="L46" s="72"/>
      <c r="M46" s="72"/>
      <c r="N46" s="72"/>
      <c r="O46" s="72"/>
      <c r="P46" s="72"/>
      <c r="Q46" s="72"/>
      <c r="R46" s="72"/>
      <c r="S46" s="72"/>
      <c r="T46" s="72"/>
      <c r="U46" s="73"/>
    </row>
    <row r="47" spans="1:22" ht="63.75" customHeight="1" x14ac:dyDescent="0.2">
      <c r="B47" s="71" t="s">
        <v>163</v>
      </c>
      <c r="C47" s="72"/>
      <c r="D47" s="72"/>
      <c r="E47" s="72"/>
      <c r="F47" s="72"/>
      <c r="G47" s="72"/>
      <c r="H47" s="72"/>
      <c r="I47" s="72"/>
      <c r="J47" s="72"/>
      <c r="K47" s="72"/>
      <c r="L47" s="72"/>
      <c r="M47" s="72"/>
      <c r="N47" s="72"/>
      <c r="O47" s="72"/>
      <c r="P47" s="72"/>
      <c r="Q47" s="72"/>
      <c r="R47" s="72"/>
      <c r="S47" s="72"/>
      <c r="T47" s="72"/>
      <c r="U47" s="73"/>
    </row>
    <row r="48" spans="1:22" ht="63.75" customHeight="1" x14ac:dyDescent="0.2">
      <c r="B48" s="71" t="s">
        <v>164</v>
      </c>
      <c r="C48" s="72"/>
      <c r="D48" s="72"/>
      <c r="E48" s="72"/>
      <c r="F48" s="72"/>
      <c r="G48" s="72"/>
      <c r="H48" s="72"/>
      <c r="I48" s="72"/>
      <c r="J48" s="72"/>
      <c r="K48" s="72"/>
      <c r="L48" s="72"/>
      <c r="M48" s="72"/>
      <c r="N48" s="72"/>
      <c r="O48" s="72"/>
      <c r="P48" s="72"/>
      <c r="Q48" s="72"/>
      <c r="R48" s="72"/>
      <c r="S48" s="72"/>
      <c r="T48" s="72"/>
      <c r="U48" s="73"/>
    </row>
    <row r="49" spans="2:21" ht="63.75" customHeight="1" x14ac:dyDescent="0.2">
      <c r="B49" s="71" t="s">
        <v>165</v>
      </c>
      <c r="C49" s="72"/>
      <c r="D49" s="72"/>
      <c r="E49" s="72"/>
      <c r="F49" s="72"/>
      <c r="G49" s="72"/>
      <c r="H49" s="72"/>
      <c r="I49" s="72"/>
      <c r="J49" s="72"/>
      <c r="K49" s="72"/>
      <c r="L49" s="72"/>
      <c r="M49" s="72"/>
      <c r="N49" s="72"/>
      <c r="O49" s="72"/>
      <c r="P49" s="72"/>
      <c r="Q49" s="72"/>
      <c r="R49" s="72"/>
      <c r="S49" s="72"/>
      <c r="T49" s="72"/>
      <c r="U49" s="73"/>
    </row>
    <row r="50" spans="2:21" ht="63.75" customHeight="1" x14ac:dyDescent="0.2">
      <c r="B50" s="71" t="s">
        <v>166</v>
      </c>
      <c r="C50" s="72"/>
      <c r="D50" s="72"/>
      <c r="E50" s="72"/>
      <c r="F50" s="72"/>
      <c r="G50" s="72"/>
      <c r="H50" s="72"/>
      <c r="I50" s="72"/>
      <c r="J50" s="72"/>
      <c r="K50" s="72"/>
      <c r="L50" s="72"/>
      <c r="M50" s="72"/>
      <c r="N50" s="72"/>
      <c r="O50" s="72"/>
      <c r="P50" s="72"/>
      <c r="Q50" s="72"/>
      <c r="R50" s="72"/>
      <c r="S50" s="72"/>
      <c r="T50" s="72"/>
      <c r="U50" s="73"/>
    </row>
    <row r="51" spans="2:21" ht="63.75" customHeight="1" x14ac:dyDescent="0.2">
      <c r="B51" s="71" t="s">
        <v>167</v>
      </c>
      <c r="C51" s="72"/>
      <c r="D51" s="72"/>
      <c r="E51" s="72"/>
      <c r="F51" s="72"/>
      <c r="G51" s="72"/>
      <c r="H51" s="72"/>
      <c r="I51" s="72"/>
      <c r="J51" s="72"/>
      <c r="K51" s="72"/>
      <c r="L51" s="72"/>
      <c r="M51" s="72"/>
      <c r="N51" s="72"/>
      <c r="O51" s="72"/>
      <c r="P51" s="72"/>
      <c r="Q51" s="72"/>
      <c r="R51" s="72"/>
      <c r="S51" s="72"/>
      <c r="T51" s="72"/>
      <c r="U51" s="73"/>
    </row>
    <row r="52" spans="2:21" ht="63.75" customHeight="1" x14ac:dyDescent="0.2">
      <c r="B52" s="71" t="s">
        <v>168</v>
      </c>
      <c r="C52" s="72"/>
      <c r="D52" s="72"/>
      <c r="E52" s="72"/>
      <c r="F52" s="72"/>
      <c r="G52" s="72"/>
      <c r="H52" s="72"/>
      <c r="I52" s="72"/>
      <c r="J52" s="72"/>
      <c r="K52" s="72"/>
      <c r="L52" s="72"/>
      <c r="M52" s="72"/>
      <c r="N52" s="72"/>
      <c r="O52" s="72"/>
      <c r="P52" s="72"/>
      <c r="Q52" s="72"/>
      <c r="R52" s="72"/>
      <c r="S52" s="72"/>
      <c r="T52" s="72"/>
      <c r="U52" s="73"/>
    </row>
    <row r="53" spans="2:21" ht="63.75" customHeight="1" x14ac:dyDescent="0.2">
      <c r="B53" s="71" t="s">
        <v>169</v>
      </c>
      <c r="C53" s="72"/>
      <c r="D53" s="72"/>
      <c r="E53" s="72"/>
      <c r="F53" s="72"/>
      <c r="G53" s="72"/>
      <c r="H53" s="72"/>
      <c r="I53" s="72"/>
      <c r="J53" s="72"/>
      <c r="K53" s="72"/>
      <c r="L53" s="72"/>
      <c r="M53" s="72"/>
      <c r="N53" s="72"/>
      <c r="O53" s="72"/>
      <c r="P53" s="72"/>
      <c r="Q53" s="72"/>
      <c r="R53" s="72"/>
      <c r="S53" s="72"/>
      <c r="T53" s="72"/>
      <c r="U53" s="73"/>
    </row>
    <row r="54" spans="2:21" ht="63.75" customHeight="1" x14ac:dyDescent="0.2">
      <c r="B54" s="71" t="s">
        <v>170</v>
      </c>
      <c r="C54" s="72"/>
      <c r="D54" s="72"/>
      <c r="E54" s="72"/>
      <c r="F54" s="72"/>
      <c r="G54" s="72"/>
      <c r="H54" s="72"/>
      <c r="I54" s="72"/>
      <c r="J54" s="72"/>
      <c r="K54" s="72"/>
      <c r="L54" s="72"/>
      <c r="M54" s="72"/>
      <c r="N54" s="72"/>
      <c r="O54" s="72"/>
      <c r="P54" s="72"/>
      <c r="Q54" s="72"/>
      <c r="R54" s="72"/>
      <c r="S54" s="72"/>
      <c r="T54" s="72"/>
      <c r="U54" s="73"/>
    </row>
    <row r="55" spans="2:21" ht="63.75" customHeight="1" x14ac:dyDescent="0.2">
      <c r="B55" s="71" t="s">
        <v>171</v>
      </c>
      <c r="C55" s="72"/>
      <c r="D55" s="72"/>
      <c r="E55" s="72"/>
      <c r="F55" s="72"/>
      <c r="G55" s="72"/>
      <c r="H55" s="72"/>
      <c r="I55" s="72"/>
      <c r="J55" s="72"/>
      <c r="K55" s="72"/>
      <c r="L55" s="72"/>
      <c r="M55" s="72"/>
      <c r="N55" s="72"/>
      <c r="O55" s="72"/>
      <c r="P55" s="72"/>
      <c r="Q55" s="72"/>
      <c r="R55" s="72"/>
      <c r="S55" s="72"/>
      <c r="T55" s="72"/>
      <c r="U55" s="73"/>
    </row>
    <row r="56" spans="2:21" ht="63.75" customHeight="1" x14ac:dyDescent="0.2">
      <c r="B56" s="71" t="s">
        <v>172</v>
      </c>
      <c r="C56" s="72"/>
      <c r="D56" s="72"/>
      <c r="E56" s="72"/>
      <c r="F56" s="72"/>
      <c r="G56" s="72"/>
      <c r="H56" s="72"/>
      <c r="I56" s="72"/>
      <c r="J56" s="72"/>
      <c r="K56" s="72"/>
      <c r="L56" s="72"/>
      <c r="M56" s="72"/>
      <c r="N56" s="72"/>
      <c r="O56" s="72"/>
      <c r="P56" s="72"/>
      <c r="Q56" s="72"/>
      <c r="R56" s="72"/>
      <c r="S56" s="72"/>
      <c r="T56" s="72"/>
      <c r="U56" s="73"/>
    </row>
    <row r="57" spans="2:21" ht="63.75" customHeight="1" thickBot="1" x14ac:dyDescent="0.25">
      <c r="B57" s="74" t="s">
        <v>173</v>
      </c>
      <c r="C57" s="75"/>
      <c r="D57" s="75"/>
      <c r="E57" s="75"/>
      <c r="F57" s="75"/>
      <c r="G57" s="75"/>
      <c r="H57" s="75"/>
      <c r="I57" s="75"/>
      <c r="J57" s="75"/>
      <c r="K57" s="75"/>
      <c r="L57" s="75"/>
      <c r="M57" s="75"/>
      <c r="N57" s="75"/>
      <c r="O57" s="75"/>
      <c r="P57" s="75"/>
      <c r="Q57" s="75"/>
      <c r="R57" s="75"/>
      <c r="S57" s="75"/>
      <c r="T57" s="75"/>
      <c r="U57" s="76"/>
    </row>
  </sheetData>
  <mergeCells count="93">
    <mergeCell ref="B1:L1"/>
    <mergeCell ref="D4:H4"/>
    <mergeCell ref="L4:O4"/>
    <mergeCell ref="Q4:R4"/>
    <mergeCell ref="T4:U4"/>
    <mergeCell ref="B14:U14"/>
    <mergeCell ref="B5:U5"/>
    <mergeCell ref="B6:U6"/>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C35:H35"/>
    <mergeCell ref="I35:K35"/>
    <mergeCell ref="L35:O35"/>
    <mergeCell ref="C36:H36"/>
    <mergeCell ref="I36:K36"/>
    <mergeCell ref="L36:O36"/>
    <mergeCell ref="C37:H37"/>
    <mergeCell ref="I37:K37"/>
    <mergeCell ref="L37:O37"/>
    <mergeCell ref="B41:D41"/>
    <mergeCell ref="B42:D42"/>
    <mergeCell ref="B44:U44"/>
    <mergeCell ref="B45:U45"/>
    <mergeCell ref="B46:U46"/>
    <mergeCell ref="B47:U47"/>
    <mergeCell ref="B48:U48"/>
    <mergeCell ref="B49:U49"/>
    <mergeCell ref="B50:U50"/>
    <mergeCell ref="B57:U57"/>
    <mergeCell ref="B51:U51"/>
    <mergeCell ref="B52:U52"/>
    <mergeCell ref="B53:U53"/>
    <mergeCell ref="B54:U54"/>
    <mergeCell ref="B55:U55"/>
    <mergeCell ref="B56:U5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Portada</vt:lpstr>
      <vt:lpstr>18 B001</vt:lpstr>
      <vt:lpstr>18 E011</vt:lpstr>
      <vt:lpstr>'18 B001'!Área_de_impresión</vt:lpstr>
      <vt:lpstr>'18 E011'!Área_de_impresión</vt:lpstr>
      <vt:lpstr>Portada!Área_de_impresión</vt:lpstr>
      <vt:lpstr>'18 B001'!Títulos_a_imprimir</vt:lpstr>
      <vt:lpstr>'18 E011'!Títulos_a_imprimir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2009-03-26T01:46:20Z</cp:lastPrinted>
  <dcterms:created xsi:type="dcterms:W3CDTF">2009-03-25T01:44:41Z</dcterms:created>
  <dcterms:modified xsi:type="dcterms:W3CDTF">2014-07-28T16:47:35Z</dcterms:modified>
</cp:coreProperties>
</file>